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648" windowWidth="19476" windowHeight="8688"/>
  </bookViews>
  <sheets>
    <sheet name="Results" sheetId="13" r:id="rId1"/>
    <sheet name="Fold1" sheetId="1" r:id="rId2"/>
    <sheet name="Fold2" sheetId="4" r:id="rId3"/>
    <sheet name="Fold3" sheetId="5" r:id="rId4"/>
    <sheet name="Fold4" sheetId="6" r:id="rId5"/>
    <sheet name="Fold5" sheetId="7" r:id="rId6"/>
    <sheet name="Fold6" sheetId="8" r:id="rId7"/>
    <sheet name="Fold7" sheetId="9" r:id="rId8"/>
    <sheet name="Fold8" sheetId="10" r:id="rId9"/>
    <sheet name="Fold9" sheetId="11" r:id="rId10"/>
    <sheet name="Fold10" sheetId="12" r:id="rId11"/>
  </sheets>
  <definedNames>
    <definedName name="_xlnm.Print_Area" localSheetId="0">Results!$B$2:$M$37</definedName>
  </definedNames>
  <calcPr calcId="124519"/>
</workbook>
</file>

<file path=xl/calcChain.xml><?xml version="1.0" encoding="utf-8"?>
<calcChain xmlns="http://schemas.openxmlformats.org/spreadsheetml/2006/main">
  <c r="L28" i="13" a="1"/>
  <c r="L28" s="1"/>
  <c r="L31"/>
  <c r="L35"/>
  <c r="K28" a="1"/>
  <c r="K28" s="1"/>
  <c r="K35"/>
  <c r="J28" a="1"/>
  <c r="J28" s="1"/>
  <c r="J31"/>
  <c r="J35"/>
  <c r="I28" a="1"/>
  <c r="I28" s="1"/>
  <c r="I35"/>
  <c r="H28" a="1"/>
  <c r="H28" s="1"/>
  <c r="H31"/>
  <c r="H35"/>
  <c r="G28" a="1"/>
  <c r="G28" s="1"/>
  <c r="G35"/>
  <c r="F28" a="1"/>
  <c r="F28" s="1"/>
  <c r="F31"/>
  <c r="F35"/>
  <c r="E28" a="1"/>
  <c r="E28" s="1"/>
  <c r="E35"/>
  <c r="D28" a="1"/>
  <c r="D28" s="1"/>
  <c r="D29"/>
  <c r="D31"/>
  <c r="D33"/>
  <c r="D35"/>
  <c r="D37"/>
  <c r="C28" a="1"/>
  <c r="C28" s="1"/>
  <c r="C29"/>
  <c r="C31"/>
  <c r="C33"/>
  <c r="C35"/>
  <c r="C37"/>
  <c r="D17" i="12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11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10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9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8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7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6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5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D17" i="4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6"/>
  <c r="W7"/>
  <c r="W8"/>
  <c r="W9"/>
  <c r="W10"/>
  <c r="W11"/>
  <c r="W3"/>
  <c r="W4"/>
  <c r="W5"/>
  <c r="N2"/>
  <c r="O2"/>
  <c r="P2"/>
  <c r="Q2"/>
  <c r="R2"/>
  <c r="S2"/>
  <c r="T2"/>
  <c r="U2"/>
  <c r="V2"/>
  <c r="N3"/>
  <c r="O3"/>
  <c r="P3"/>
  <c r="Q3"/>
  <c r="R3"/>
  <c r="S3"/>
  <c r="I15" s="1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AG2"/>
  <c r="D17" i="1"/>
  <c r="E17"/>
  <c r="F17"/>
  <c r="G17"/>
  <c r="H17"/>
  <c r="I17"/>
  <c r="J17"/>
  <c r="K17"/>
  <c r="L17"/>
  <c r="C17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H10"/>
  <c r="AI10"/>
  <c r="AJ10"/>
  <c r="AK10"/>
  <c r="AL10"/>
  <c r="AM10"/>
  <c r="AN10"/>
  <c r="AO10"/>
  <c r="AP10"/>
  <c r="AH11"/>
  <c r="AI11"/>
  <c r="AJ11"/>
  <c r="AK11"/>
  <c r="AL11"/>
  <c r="AM11"/>
  <c r="AN11"/>
  <c r="AO11"/>
  <c r="AP11"/>
  <c r="AG3"/>
  <c r="AG4"/>
  <c r="AG5"/>
  <c r="AG6"/>
  <c r="AG7"/>
  <c r="AG8"/>
  <c r="AG9"/>
  <c r="AG10"/>
  <c r="AG11"/>
  <c r="AG2"/>
  <c r="B4" i="13" a="1"/>
  <c r="B4" s="1"/>
  <c r="B16" s="1"/>
  <c r="B28" s="1"/>
  <c r="X2" i="12"/>
  <c r="Y2"/>
  <c r="Z2"/>
  <c r="AA2"/>
  <c r="AB2"/>
  <c r="AC2"/>
  <c r="AD2"/>
  <c r="AE2"/>
  <c r="AF2"/>
  <c r="X3"/>
  <c r="Y3"/>
  <c r="Z3"/>
  <c r="AA3"/>
  <c r="AB3"/>
  <c r="AC3"/>
  <c r="AD3"/>
  <c r="AE3"/>
  <c r="AF3"/>
  <c r="L16" s="1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H16"/>
  <c r="D16"/>
  <c r="G15"/>
  <c r="X2" i="11"/>
  <c r="Y2"/>
  <c r="Z2"/>
  <c r="F16" s="1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D15" s="1"/>
  <c r="O2"/>
  <c r="P2"/>
  <c r="Q2"/>
  <c r="R2"/>
  <c r="H15" s="1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L16"/>
  <c r="H16"/>
  <c r="D16"/>
  <c r="J15"/>
  <c r="F15"/>
  <c r="X2" i="10"/>
  <c r="Y2"/>
  <c r="Z2"/>
  <c r="AA2"/>
  <c r="AB2"/>
  <c r="AC2"/>
  <c r="AD2"/>
  <c r="J16" s="1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L16"/>
  <c r="H16"/>
  <c r="F16"/>
  <c r="D16"/>
  <c r="L15"/>
  <c r="J15"/>
  <c r="H15"/>
  <c r="F15"/>
  <c r="D15"/>
  <c r="X2" i="9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L16"/>
  <c r="K16"/>
  <c r="J16"/>
  <c r="I16"/>
  <c r="H16"/>
  <c r="G16"/>
  <c r="F16"/>
  <c r="E16"/>
  <c r="D16"/>
  <c r="C16"/>
  <c r="L15"/>
  <c r="K15"/>
  <c r="J15"/>
  <c r="I15"/>
  <c r="H15"/>
  <c r="G15"/>
  <c r="F15"/>
  <c r="E15"/>
  <c r="D15"/>
  <c r="C15"/>
  <c r="X2" i="8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J15" s="1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L16"/>
  <c r="J16"/>
  <c r="H16"/>
  <c r="F16"/>
  <c r="D16"/>
  <c r="L15"/>
  <c r="H15"/>
  <c r="F15"/>
  <c r="D15"/>
  <c r="X2" i="7"/>
  <c r="Y2"/>
  <c r="E16" s="1"/>
  <c r="Z2"/>
  <c r="AA2"/>
  <c r="G16" s="1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C16" s="1"/>
  <c r="N2"/>
  <c r="O2"/>
  <c r="E15" s="1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K16"/>
  <c r="H16"/>
  <c r="F16"/>
  <c r="D16"/>
  <c r="L15"/>
  <c r="G15"/>
  <c r="C15"/>
  <c r="X2" i="6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K15" s="1"/>
  <c r="V11"/>
  <c r="M3"/>
  <c r="M4"/>
  <c r="M5"/>
  <c r="M6"/>
  <c r="M7"/>
  <c r="M8"/>
  <c r="M9"/>
  <c r="M10"/>
  <c r="M11"/>
  <c r="M2"/>
  <c r="K16"/>
  <c r="I16"/>
  <c r="G16"/>
  <c r="E16"/>
  <c r="C16"/>
  <c r="H15"/>
  <c r="F15"/>
  <c r="D15"/>
  <c r="X2" i="5"/>
  <c r="Y2"/>
  <c r="Z2"/>
  <c r="AA2"/>
  <c r="AB2"/>
  <c r="AC2"/>
  <c r="AD2"/>
  <c r="AE2"/>
  <c r="AF2"/>
  <c r="X3"/>
  <c r="D16" s="1"/>
  <c r="Y3"/>
  <c r="Z3"/>
  <c r="AA3"/>
  <c r="AB3"/>
  <c r="H16" s="1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G15" s="1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J16"/>
  <c r="F16"/>
  <c r="C16"/>
  <c r="C15"/>
  <c r="W2" i="4"/>
  <c r="M2"/>
  <c r="L16"/>
  <c r="K16"/>
  <c r="J16"/>
  <c r="I16"/>
  <c r="H16"/>
  <c r="G16"/>
  <c r="F16"/>
  <c r="E16"/>
  <c r="D16"/>
  <c r="C16"/>
  <c r="E15"/>
  <c r="X2" i="1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X10"/>
  <c r="Y10"/>
  <c r="Z10"/>
  <c r="AA10"/>
  <c r="AB10"/>
  <c r="AC10"/>
  <c r="AD10"/>
  <c r="AE10"/>
  <c r="AF10"/>
  <c r="X11"/>
  <c r="Y11"/>
  <c r="Z11"/>
  <c r="AA11"/>
  <c r="AB11"/>
  <c r="AC11"/>
  <c r="AD11"/>
  <c r="AE11"/>
  <c r="AF11"/>
  <c r="W3"/>
  <c r="W4"/>
  <c r="W5"/>
  <c r="W6"/>
  <c r="W7"/>
  <c r="W8"/>
  <c r="W9"/>
  <c r="W10"/>
  <c r="W11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N10"/>
  <c r="O10"/>
  <c r="P10"/>
  <c r="Q10"/>
  <c r="R10"/>
  <c r="S10"/>
  <c r="T10"/>
  <c r="U10"/>
  <c r="V10"/>
  <c r="N11"/>
  <c r="O11"/>
  <c r="P11"/>
  <c r="Q11"/>
  <c r="R11"/>
  <c r="S11"/>
  <c r="T11"/>
  <c r="U11"/>
  <c r="V11"/>
  <c r="M3"/>
  <c r="M4"/>
  <c r="M5"/>
  <c r="M6"/>
  <c r="M7"/>
  <c r="M8"/>
  <c r="M9"/>
  <c r="M10"/>
  <c r="M11"/>
  <c r="M2"/>
  <c r="N35" i="13" l="1"/>
  <c r="N28"/>
  <c r="E31"/>
  <c r="N31" s="1"/>
  <c r="G31"/>
  <c r="I31"/>
  <c r="K31"/>
  <c r="M35"/>
  <c r="M31"/>
  <c r="D36"/>
  <c r="D34"/>
  <c r="D32"/>
  <c r="D30"/>
  <c r="E37"/>
  <c r="E33"/>
  <c r="E29"/>
  <c r="F37"/>
  <c r="F33"/>
  <c r="F29"/>
  <c r="G37"/>
  <c r="G33"/>
  <c r="G29"/>
  <c r="H37"/>
  <c r="H33"/>
  <c r="H29"/>
  <c r="I37"/>
  <c r="I33"/>
  <c r="I29"/>
  <c r="J37"/>
  <c r="J33"/>
  <c r="J29"/>
  <c r="K37"/>
  <c r="K33"/>
  <c r="K29"/>
  <c r="L37"/>
  <c r="L33"/>
  <c r="L29"/>
  <c r="M28"/>
  <c r="L36"/>
  <c r="L34"/>
  <c r="L32"/>
  <c r="L30"/>
  <c r="K36"/>
  <c r="K34"/>
  <c r="K32"/>
  <c r="K30"/>
  <c r="J36"/>
  <c r="J34"/>
  <c r="J32"/>
  <c r="J30"/>
  <c r="I36"/>
  <c r="I34"/>
  <c r="I32"/>
  <c r="I30"/>
  <c r="H36"/>
  <c r="H34"/>
  <c r="H32"/>
  <c r="H30"/>
  <c r="G36"/>
  <c r="G34"/>
  <c r="G32"/>
  <c r="G30"/>
  <c r="F36"/>
  <c r="F34"/>
  <c r="F32"/>
  <c r="F30"/>
  <c r="E36"/>
  <c r="E34"/>
  <c r="E32"/>
  <c r="E30"/>
  <c r="C36"/>
  <c r="C34"/>
  <c r="C32"/>
  <c r="C30"/>
  <c r="K15" i="12"/>
  <c r="C16"/>
  <c r="K16"/>
  <c r="I16"/>
  <c r="G16"/>
  <c r="E16"/>
  <c r="J16"/>
  <c r="F16"/>
  <c r="L15" i="11"/>
  <c r="J16"/>
  <c r="C16"/>
  <c r="K16"/>
  <c r="I16"/>
  <c r="G16"/>
  <c r="E16"/>
  <c r="C16" i="10"/>
  <c r="K16"/>
  <c r="I16"/>
  <c r="G16"/>
  <c r="E16"/>
  <c r="C16" i="8"/>
  <c r="K16"/>
  <c r="I16"/>
  <c r="G16"/>
  <c r="E16"/>
  <c r="L16" i="7"/>
  <c r="I15"/>
  <c r="I16"/>
  <c r="H15"/>
  <c r="F15"/>
  <c r="D15"/>
  <c r="K15"/>
  <c r="I15" i="12"/>
  <c r="E15"/>
  <c r="L16" i="13" a="1"/>
  <c r="L16" s="1"/>
  <c r="C15" i="12"/>
  <c r="F15"/>
  <c r="D15"/>
  <c r="C15" i="11"/>
  <c r="K15"/>
  <c r="I15"/>
  <c r="G15"/>
  <c r="E15"/>
  <c r="C15" i="10"/>
  <c r="K15"/>
  <c r="I15"/>
  <c r="G15"/>
  <c r="E15"/>
  <c r="J16" i="13" a="1"/>
  <c r="J16" s="1"/>
  <c r="I4" a="1"/>
  <c r="I16" a="1"/>
  <c r="I17" s="1"/>
  <c r="C15" i="8"/>
  <c r="K15"/>
  <c r="I15"/>
  <c r="H4" i="13" s="1" a="1"/>
  <c r="G15" i="8"/>
  <c r="E15"/>
  <c r="H16" i="13" a="1"/>
  <c r="H17" s="1"/>
  <c r="J15" i="7"/>
  <c r="G4" i="13" s="1" a="1"/>
  <c r="J16" i="7"/>
  <c r="L16" i="6"/>
  <c r="J16"/>
  <c r="H16"/>
  <c r="F16"/>
  <c r="D16"/>
  <c r="C15"/>
  <c r="I15"/>
  <c r="G15"/>
  <c r="E15"/>
  <c r="L15"/>
  <c r="J15"/>
  <c r="F16" i="13" a="1"/>
  <c r="F19" s="1"/>
  <c r="L16" i="5"/>
  <c r="K15"/>
  <c r="E15"/>
  <c r="I15"/>
  <c r="K16"/>
  <c r="G16"/>
  <c r="E16"/>
  <c r="F15"/>
  <c r="D15"/>
  <c r="C15" i="4"/>
  <c r="K15"/>
  <c r="G15"/>
  <c r="D16" i="13" a="1"/>
  <c r="D16" s="1"/>
  <c r="F15" i="4"/>
  <c r="D15"/>
  <c r="B11" i="13"/>
  <c r="B23" s="1"/>
  <c r="B35" s="1"/>
  <c r="B7"/>
  <c r="B19" s="1"/>
  <c r="B31" s="1"/>
  <c r="C15" i="1"/>
  <c r="C16"/>
  <c r="K16"/>
  <c r="G16"/>
  <c r="E16"/>
  <c r="K15"/>
  <c r="G15"/>
  <c r="E15"/>
  <c r="F15"/>
  <c r="D15"/>
  <c r="I16"/>
  <c r="J16"/>
  <c r="H16"/>
  <c r="F16"/>
  <c r="D16"/>
  <c r="B13" i="13"/>
  <c r="B25" s="1"/>
  <c r="B37" s="1"/>
  <c r="B9"/>
  <c r="B21" s="1"/>
  <c r="B33" s="1"/>
  <c r="B5"/>
  <c r="B17" s="1"/>
  <c r="B29" s="1"/>
  <c r="I15" i="1"/>
  <c r="J15"/>
  <c r="H15"/>
  <c r="L15"/>
  <c r="L16"/>
  <c r="L15" i="12"/>
  <c r="J15"/>
  <c r="H15"/>
  <c r="J22" i="13"/>
  <c r="J21"/>
  <c r="I4"/>
  <c r="I5"/>
  <c r="I9"/>
  <c r="I13"/>
  <c r="I7"/>
  <c r="I11"/>
  <c r="I19"/>
  <c r="I23"/>
  <c r="I16"/>
  <c r="I20"/>
  <c r="I24"/>
  <c r="H16"/>
  <c r="H21"/>
  <c r="H19"/>
  <c r="G16" a="1"/>
  <c r="G16" s="1"/>
  <c r="L15" i="5"/>
  <c r="J15"/>
  <c r="I16"/>
  <c r="H15"/>
  <c r="L15" i="4"/>
  <c r="J15"/>
  <c r="H15"/>
  <c r="C4" i="13" a="1"/>
  <c r="C5" s="1"/>
  <c r="C16" a="1"/>
  <c r="C16" s="1"/>
  <c r="C25"/>
  <c r="C4"/>
  <c r="C9"/>
  <c r="C7"/>
  <c r="H24"/>
  <c r="H20"/>
  <c r="C24"/>
  <c r="I12"/>
  <c r="I10"/>
  <c r="I8"/>
  <c r="I6"/>
  <c r="C12"/>
  <c r="C8"/>
  <c r="B12"/>
  <c r="B24" s="1"/>
  <c r="B36" s="1"/>
  <c r="B10"/>
  <c r="B22" s="1"/>
  <c r="B34" s="1"/>
  <c r="B8"/>
  <c r="B20" s="1"/>
  <c r="B32" s="1"/>
  <c r="B6"/>
  <c r="B18" s="1"/>
  <c r="B30" s="1"/>
  <c r="N33" l="1"/>
  <c r="G21"/>
  <c r="M29"/>
  <c r="M37"/>
  <c r="N30"/>
  <c r="M30"/>
  <c r="N34"/>
  <c r="M34"/>
  <c r="N29"/>
  <c r="N37"/>
  <c r="N32"/>
  <c r="M32"/>
  <c r="N36"/>
  <c r="M36"/>
  <c r="M33"/>
  <c r="D18"/>
  <c r="L22"/>
  <c r="L25"/>
  <c r="K16" a="1"/>
  <c r="K16" s="1"/>
  <c r="K4" a="1"/>
  <c r="K5" s="1"/>
  <c r="K24"/>
  <c r="K21"/>
  <c r="J25"/>
  <c r="J17"/>
  <c r="J18"/>
  <c r="J4" a="1"/>
  <c r="J7" s="1"/>
  <c r="H18"/>
  <c r="H22"/>
  <c r="H23"/>
  <c r="H25"/>
  <c r="H5"/>
  <c r="H13"/>
  <c r="H11"/>
  <c r="H10"/>
  <c r="H6"/>
  <c r="H4"/>
  <c r="H9"/>
  <c r="H7"/>
  <c r="H12"/>
  <c r="H8"/>
  <c r="G22"/>
  <c r="L18"/>
  <c r="L23"/>
  <c r="L17"/>
  <c r="L20"/>
  <c r="L24"/>
  <c r="L4" a="1"/>
  <c r="L6" s="1"/>
  <c r="L19"/>
  <c r="L21"/>
  <c r="J23"/>
  <c r="J19"/>
  <c r="J24"/>
  <c r="J20"/>
  <c r="I22"/>
  <c r="I18"/>
  <c r="I25"/>
  <c r="I21"/>
  <c r="G5"/>
  <c r="G9"/>
  <c r="G13"/>
  <c r="G6"/>
  <c r="G10"/>
  <c r="G7"/>
  <c r="G11"/>
  <c r="G4"/>
  <c r="G8"/>
  <c r="G12"/>
  <c r="G25"/>
  <c r="G17"/>
  <c r="G18"/>
  <c r="F18"/>
  <c r="F23"/>
  <c r="F22"/>
  <c r="F21"/>
  <c r="F16"/>
  <c r="F4" a="1"/>
  <c r="F4" s="1"/>
  <c r="F20"/>
  <c r="F24"/>
  <c r="F25"/>
  <c r="F17"/>
  <c r="E16" a="1"/>
  <c r="E17" s="1"/>
  <c r="D22"/>
  <c r="D21"/>
  <c r="D23"/>
  <c r="D20"/>
  <c r="D24"/>
  <c r="D25"/>
  <c r="D17"/>
  <c r="D19"/>
  <c r="C20"/>
  <c r="C17"/>
  <c r="C19"/>
  <c r="G23"/>
  <c r="G19"/>
  <c r="G24"/>
  <c r="G20"/>
  <c r="E4" a="1"/>
  <c r="E5" s="1"/>
  <c r="E23"/>
  <c r="D4" a="1"/>
  <c r="D4" s="1"/>
  <c r="C18"/>
  <c r="C22"/>
  <c r="C21"/>
  <c r="C23"/>
  <c r="C6"/>
  <c r="C10"/>
  <c r="C11"/>
  <c r="C13"/>
  <c r="K4" l="1"/>
  <c r="K6"/>
  <c r="E25"/>
  <c r="K12"/>
  <c r="K7"/>
  <c r="K9"/>
  <c r="K17"/>
  <c r="N17" s="1"/>
  <c r="K19"/>
  <c r="K20"/>
  <c r="K8"/>
  <c r="K11"/>
  <c r="K10"/>
  <c r="K13"/>
  <c r="K18"/>
  <c r="K25"/>
  <c r="K23"/>
  <c r="N23" s="1"/>
  <c r="K22"/>
  <c r="J13"/>
  <c r="J6"/>
  <c r="J8"/>
  <c r="J12"/>
  <c r="J4"/>
  <c r="J5"/>
  <c r="J10"/>
  <c r="J11"/>
  <c r="J9"/>
  <c r="M23"/>
  <c r="L11"/>
  <c r="L7"/>
  <c r="L12"/>
  <c r="L8"/>
  <c r="L4"/>
  <c r="L13"/>
  <c r="L9"/>
  <c r="L5"/>
  <c r="L10"/>
  <c r="M25"/>
  <c r="E24"/>
  <c r="N24" s="1"/>
  <c r="E18"/>
  <c r="N18" s="1"/>
  <c r="E19"/>
  <c r="N19" s="1"/>
  <c r="M24"/>
  <c r="F7"/>
  <c r="F13"/>
  <c r="F6"/>
  <c r="F12"/>
  <c r="F9"/>
  <c r="F10"/>
  <c r="F5"/>
  <c r="F11"/>
  <c r="F8"/>
  <c r="M18"/>
  <c r="E20"/>
  <c r="M20" s="1"/>
  <c r="E21"/>
  <c r="N21" s="1"/>
  <c r="E16"/>
  <c r="E22"/>
  <c r="M22" s="1"/>
  <c r="M19"/>
  <c r="E13"/>
  <c r="E11"/>
  <c r="D9"/>
  <c r="M17"/>
  <c r="E12"/>
  <c r="E8"/>
  <c r="E10"/>
  <c r="E6"/>
  <c r="M21"/>
  <c r="E7"/>
  <c r="E9"/>
  <c r="E4"/>
  <c r="M4" s="1"/>
  <c r="D7"/>
  <c r="N7" s="1"/>
  <c r="D12"/>
  <c r="D8"/>
  <c r="N8" s="1"/>
  <c r="D10"/>
  <c r="D6"/>
  <c r="N6" s="1"/>
  <c r="D11"/>
  <c r="N11" s="1"/>
  <c r="D13"/>
  <c r="N13" s="1"/>
  <c r="D5"/>
  <c r="N25" l="1"/>
  <c r="N9"/>
  <c r="N22"/>
  <c r="N20"/>
  <c r="M16"/>
  <c r="N16"/>
  <c r="N10"/>
  <c r="N12"/>
  <c r="N4"/>
  <c r="M5"/>
  <c r="N5"/>
  <c r="M9"/>
  <c r="M10"/>
  <c r="M11"/>
  <c r="M6"/>
  <c r="M8"/>
  <c r="M7"/>
  <c r="M13"/>
  <c r="M12"/>
</calcChain>
</file>

<file path=xl/sharedStrings.xml><?xml version="1.0" encoding="utf-8"?>
<sst xmlns="http://schemas.openxmlformats.org/spreadsheetml/2006/main" count="249" uniqueCount="16">
  <si>
    <t>CCS</t>
  </si>
  <si>
    <t>CART</t>
  </si>
  <si>
    <t>CHAID</t>
  </si>
  <si>
    <t>GENLIN</t>
  </si>
  <si>
    <t>LR</t>
  </si>
  <si>
    <t>SVM</t>
  </si>
  <si>
    <t>ANN</t>
  </si>
  <si>
    <t>RMSE</t>
  </si>
  <si>
    <t>MAPE</t>
  </si>
  <si>
    <t>Avg</t>
  </si>
  <si>
    <t>Dataset 3</t>
  </si>
  <si>
    <t>MAE</t>
  </si>
  <si>
    <t>ANN-CART</t>
  </si>
  <si>
    <t>ANN-SVM</t>
  </si>
  <si>
    <t>SVM-CART</t>
  </si>
  <si>
    <t>ANN-SVM-CART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</si>
</sst>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000_);_(* \(#,##0.0000\);_(* &quot;-&quot;??_);_(@_)"/>
    <numFmt numFmtId="165" formatCode="_(* #,##0.000_);_(* \(#,##0.000\);_(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0" xfId="0" applyFont="1" applyFill="1"/>
    <xf numFmtId="0" fontId="6" fillId="2" borderId="0" xfId="0" applyFont="1" applyFill="1"/>
    <xf numFmtId="43" fontId="0" fillId="0" borderId="0" xfId="1" applyFont="1"/>
    <xf numFmtId="0" fontId="6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0" fillId="0" borderId="3" xfId="0" applyBorder="1"/>
    <xf numFmtId="43" fontId="0" fillId="0" borderId="3" xfId="0" applyNumberFormat="1" applyBorder="1"/>
    <xf numFmtId="0" fontId="0" fillId="4" borderId="3" xfId="0" applyFill="1" applyBorder="1"/>
    <xf numFmtId="43" fontId="6" fillId="0" borderId="3" xfId="1" applyFont="1" applyBorder="1"/>
    <xf numFmtId="43" fontId="6" fillId="4" borderId="3" xfId="1" applyFont="1" applyFill="1" applyBorder="1"/>
    <xf numFmtId="43" fontId="6" fillId="0" borderId="3" xfId="1" applyNumberFormat="1" applyFont="1" applyBorder="1"/>
    <xf numFmtId="43" fontId="6" fillId="4" borderId="3" xfId="1" applyNumberFormat="1" applyFont="1" applyFill="1" applyBorder="1"/>
    <xf numFmtId="164" fontId="6" fillId="2" borderId="3" xfId="0" applyNumberFormat="1" applyFont="1" applyFill="1" applyBorder="1"/>
    <xf numFmtId="164" fontId="0" fillId="4" borderId="3" xfId="0" applyNumberFormat="1" applyFill="1" applyBorder="1"/>
    <xf numFmtId="43" fontId="7" fillId="0" borderId="3" xfId="1" applyFont="1" applyBorder="1"/>
    <xf numFmtId="43" fontId="7" fillId="4" borderId="3" xfId="1" applyFont="1" applyFill="1" applyBorder="1"/>
    <xf numFmtId="43" fontId="0" fillId="0" borderId="0" xfId="0" applyNumberFormat="1"/>
    <xf numFmtId="43" fontId="7" fillId="0" borderId="3" xfId="1" applyNumberFormat="1" applyFont="1" applyBorder="1"/>
    <xf numFmtId="43" fontId="7" fillId="4" borderId="3" xfId="1" applyNumberFormat="1" applyFont="1" applyFill="1" applyBorder="1"/>
    <xf numFmtId="165" fontId="0" fillId="4" borderId="3" xfId="0" applyNumberFormat="1" applyFill="1" applyBorder="1"/>
    <xf numFmtId="165" fontId="6" fillId="2" borderId="3" xfId="0" applyNumberFormat="1" applyFont="1" applyFill="1" applyBorder="1"/>
    <xf numFmtId="165" fontId="0" fillId="0" borderId="3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37"/>
  <sheetViews>
    <sheetView tabSelected="1" zoomScale="80" zoomScaleNormal="80" workbookViewId="0">
      <selection activeCell="S21" sqref="S21"/>
    </sheetView>
  </sheetViews>
  <sheetFormatPr defaultRowHeight="14.4"/>
  <cols>
    <col min="2" max="2" width="14.5546875" bestFit="1" customWidth="1"/>
    <col min="3" max="12" width="8" customWidth="1"/>
  </cols>
  <sheetData>
    <row r="2" spans="2:14">
      <c r="B2" s="1" t="s">
        <v>10</v>
      </c>
    </row>
    <row r="3" spans="2:14">
      <c r="B3" s="9" t="s">
        <v>7</v>
      </c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J3" s="10">
        <v>8</v>
      </c>
      <c r="K3" s="10">
        <v>9</v>
      </c>
      <c r="L3" s="10">
        <v>10</v>
      </c>
      <c r="M3" s="10" t="s">
        <v>9</v>
      </c>
    </row>
    <row r="4" spans="2:14">
      <c r="B4" s="13" t="str">
        <f t="array" ref="B4:B13">TRANSPOSE(Fold1!C14:L14)</f>
        <v>ANN</v>
      </c>
      <c r="C4" s="22">
        <f t="array" ref="C4:C13">TRANSPOSE(Fold1!C15:L15)</f>
        <v>2.084777302255568</v>
      </c>
      <c r="D4" s="22">
        <f t="array" ref="D4:D13">TRANSPOSE(Fold2!C15:L15)</f>
        <v>1.5054658415254711</v>
      </c>
      <c r="E4" s="16">
        <f t="array" ref="E4:E13">TRANSPOSE(Fold3!C15:L15)</f>
        <v>0.8178284661223284</v>
      </c>
      <c r="F4" s="22">
        <f t="array" ref="F4:F13">TRANSPOSE(Fold4!C15:L15)</f>
        <v>1.4676418159755471</v>
      </c>
      <c r="G4" s="22">
        <f t="array" ref="G4:G13">TRANSPOSE(Fold5!C15:L15)</f>
        <v>1.2218138974491988</v>
      </c>
      <c r="H4" s="22">
        <f t="array" ref="H4:H13">TRANSPOSE(Fold6!C15:L15)</f>
        <v>1.6778127726298899</v>
      </c>
      <c r="I4" s="22">
        <f t="array" ref="I4:I13">TRANSPOSE(Fold7!C15:L15)</f>
        <v>1.4596124143073044</v>
      </c>
      <c r="J4" s="22">
        <f t="array" ref="J4:J13">TRANSPOSE(Fold8!C15:L15)</f>
        <v>1.6532772604738759</v>
      </c>
      <c r="K4" s="22">
        <f t="array" ref="K4:K13">TRANSPOSE(Fold9!C15:L15)</f>
        <v>1.7208329087973635</v>
      </c>
      <c r="L4" s="22">
        <f t="array" ref="L4:L13">TRANSPOSE(Fold10!C15:L15)</f>
        <v>1.8670929007416841</v>
      </c>
      <c r="M4" s="29">
        <f>AVERAGE(C4:L4)</f>
        <v>1.547615558027823</v>
      </c>
      <c r="N4" s="24">
        <f>MIN(C4:L4)</f>
        <v>0.8178284661223284</v>
      </c>
    </row>
    <row r="5" spans="2:14">
      <c r="B5" s="13" t="str">
        <v>SVM</v>
      </c>
      <c r="C5" s="22">
        <v>3.1029727359421009</v>
      </c>
      <c r="D5" s="22">
        <v>1.6666699133301714</v>
      </c>
      <c r="E5" s="16">
        <v>0.96996999953606944</v>
      </c>
      <c r="F5" s="22">
        <v>1.4246364448518085</v>
      </c>
      <c r="G5" s="22">
        <v>2.2244348945293959</v>
      </c>
      <c r="H5" s="22">
        <v>2.4996920610347191</v>
      </c>
      <c r="I5" s="22">
        <v>2.0905096507789676</v>
      </c>
      <c r="J5" s="22">
        <v>2.6526551604006117</v>
      </c>
      <c r="K5" s="22">
        <v>1.7294011102112778</v>
      </c>
      <c r="L5" s="22">
        <v>1.7604833995241194</v>
      </c>
      <c r="M5" s="29">
        <f t="shared" ref="M5:M13" si="0">AVERAGE(C5:L5)</f>
        <v>2.0121425370139243</v>
      </c>
      <c r="N5" s="24">
        <f t="shared" ref="N5:N13" si="1">MIN(C5:L5)</f>
        <v>0.96996999953606944</v>
      </c>
    </row>
    <row r="6" spans="2:14">
      <c r="B6" s="13" t="str">
        <v>CHAID</v>
      </c>
      <c r="C6" s="22">
        <v>2.5156675456029558</v>
      </c>
      <c r="D6" s="22">
        <v>2.4729399305280344</v>
      </c>
      <c r="E6" s="22">
        <v>1.5955657303915749</v>
      </c>
      <c r="F6" s="22">
        <v>1.6012224704893443</v>
      </c>
      <c r="G6" s="16">
        <v>1.4325776069728298</v>
      </c>
      <c r="H6" s="22">
        <v>1.5897223656978601</v>
      </c>
      <c r="I6" s="22">
        <v>2.4300449378560884</v>
      </c>
      <c r="J6" s="22">
        <v>2.0345997886562364</v>
      </c>
      <c r="K6" s="22">
        <v>2.0133129662325233</v>
      </c>
      <c r="L6" s="22">
        <v>2.2591661957456779</v>
      </c>
      <c r="M6" s="29">
        <f t="shared" si="0"/>
        <v>1.9944819538173124</v>
      </c>
      <c r="N6" s="24">
        <f t="shared" si="1"/>
        <v>1.4325776069728298</v>
      </c>
    </row>
    <row r="7" spans="2:14">
      <c r="B7" s="13" t="str">
        <v>GENLIN</v>
      </c>
      <c r="C7" s="22">
        <v>2.8298864464850881</v>
      </c>
      <c r="D7" s="22">
        <v>1.8577748787191639</v>
      </c>
      <c r="E7" s="16">
        <v>0.86247028934334935</v>
      </c>
      <c r="F7" s="22">
        <v>1.6697159039788769</v>
      </c>
      <c r="G7" s="22">
        <v>1.9330710799140309</v>
      </c>
      <c r="H7" s="22">
        <v>2.7555333966402942</v>
      </c>
      <c r="I7" s="22">
        <v>1.9291869271794262</v>
      </c>
      <c r="J7" s="22">
        <v>2.3830788908468796</v>
      </c>
      <c r="K7" s="22">
        <v>1.9022901986815781</v>
      </c>
      <c r="L7" s="22">
        <v>1.8397418025364338</v>
      </c>
      <c r="M7" s="29">
        <f t="shared" si="0"/>
        <v>1.9962749814325118</v>
      </c>
      <c r="N7" s="24">
        <f t="shared" si="1"/>
        <v>0.86247028934334935</v>
      </c>
    </row>
    <row r="8" spans="2:14">
      <c r="B8" s="13" t="str">
        <v>CART</v>
      </c>
      <c r="C8" s="22">
        <v>2.3761627469514788</v>
      </c>
      <c r="D8" s="22">
        <v>2.0690577565645674</v>
      </c>
      <c r="E8" s="22">
        <v>1.6509206219561252</v>
      </c>
      <c r="F8" s="22">
        <v>1.5007096987758821</v>
      </c>
      <c r="G8" s="22">
        <v>1.7454961758766467</v>
      </c>
      <c r="H8" s="16">
        <v>1.4655447451374521</v>
      </c>
      <c r="I8" s="22">
        <v>2.4329517257849567</v>
      </c>
      <c r="J8" s="22">
        <v>1.5092060826805596</v>
      </c>
      <c r="K8" s="22">
        <v>1.6236470059714334</v>
      </c>
      <c r="L8" s="22">
        <v>1.994505978933129</v>
      </c>
      <c r="M8" s="29">
        <f t="shared" si="0"/>
        <v>1.8368202538632232</v>
      </c>
      <c r="N8" s="24">
        <f t="shared" si="1"/>
        <v>1.4655447451374521</v>
      </c>
    </row>
    <row r="9" spans="2:14">
      <c r="B9" s="13" t="str">
        <v>LR</v>
      </c>
      <c r="C9" s="22">
        <v>2.8298864464850881</v>
      </c>
      <c r="D9" s="22">
        <v>1.8577748787191639</v>
      </c>
      <c r="E9" s="16">
        <v>0.86247028934334935</v>
      </c>
      <c r="F9" s="22">
        <v>1.6697159039788769</v>
      </c>
      <c r="G9" s="22">
        <v>1.9330710799140309</v>
      </c>
      <c r="H9" s="22">
        <v>2.7555333966402942</v>
      </c>
      <c r="I9" s="22">
        <v>1.9291869271794262</v>
      </c>
      <c r="J9" s="22">
        <v>2.3830788908468796</v>
      </c>
      <c r="K9" s="22">
        <v>1.9022901986815781</v>
      </c>
      <c r="L9" s="22">
        <v>1.8397418025364338</v>
      </c>
      <c r="M9" s="29">
        <f t="shared" si="0"/>
        <v>1.9962749814325118</v>
      </c>
      <c r="N9" s="24">
        <f t="shared" si="1"/>
        <v>0.86247028934334935</v>
      </c>
    </row>
    <row r="10" spans="2:14">
      <c r="B10" s="15" t="str">
        <v>ANN-SVM</v>
      </c>
      <c r="C10" s="23">
        <v>2.4238605776735578</v>
      </c>
      <c r="D10" s="23">
        <v>1.4312809647305453</v>
      </c>
      <c r="E10" s="17">
        <v>0.70079005415316653</v>
      </c>
      <c r="F10" s="23">
        <v>1.2565732370220215</v>
      </c>
      <c r="G10" s="23">
        <v>1.6084303528595822</v>
      </c>
      <c r="H10" s="23">
        <v>1.9563721527357716</v>
      </c>
      <c r="I10" s="23">
        <v>1.4931686107067752</v>
      </c>
      <c r="J10" s="23">
        <v>2.0448575745024393</v>
      </c>
      <c r="K10" s="23">
        <v>1.4798464109494618</v>
      </c>
      <c r="L10" s="23">
        <v>1.6502494053930146</v>
      </c>
      <c r="M10" s="27">
        <f t="shared" si="0"/>
        <v>1.6045429340726336</v>
      </c>
      <c r="N10" s="24">
        <f t="shared" si="1"/>
        <v>0.70079005415316653</v>
      </c>
    </row>
    <row r="11" spans="2:14">
      <c r="B11" s="15" t="str">
        <v>ANN-CART</v>
      </c>
      <c r="C11" s="23">
        <v>1.4876261291063673</v>
      </c>
      <c r="D11" s="23">
        <v>1.5249871802739845</v>
      </c>
      <c r="E11" s="17">
        <v>0.95723842380046531</v>
      </c>
      <c r="F11" s="23">
        <v>1.2965716717559423</v>
      </c>
      <c r="G11" s="23">
        <v>1.3770124182446586</v>
      </c>
      <c r="H11" s="23">
        <v>1.2992508995571257</v>
      </c>
      <c r="I11" s="23">
        <v>1.7513376316404563</v>
      </c>
      <c r="J11" s="23">
        <v>1.3682729259910096</v>
      </c>
      <c r="K11" s="23">
        <v>1.4798464109494618</v>
      </c>
      <c r="L11" s="23">
        <v>1.7164738856155075</v>
      </c>
      <c r="M11" s="27">
        <f t="shared" si="0"/>
        <v>1.4258617576934978</v>
      </c>
      <c r="N11" s="24">
        <f t="shared" si="1"/>
        <v>0.95723842380046531</v>
      </c>
    </row>
    <row r="12" spans="2:14">
      <c r="B12" s="15" t="str">
        <v>SVM-CART</v>
      </c>
      <c r="C12" s="23">
        <v>2.0688533297457319</v>
      </c>
      <c r="D12" s="23">
        <v>1.7936627609447666</v>
      </c>
      <c r="E12" s="23">
        <v>1.2127579313284258</v>
      </c>
      <c r="F12" s="17">
        <v>1.0854562174496041</v>
      </c>
      <c r="G12" s="23">
        <v>1.9299874351922603</v>
      </c>
      <c r="H12" s="23">
        <v>1.6910894121837552</v>
      </c>
      <c r="I12" s="23">
        <v>1.5627221122131711</v>
      </c>
      <c r="J12" s="23">
        <v>1.609722864346532</v>
      </c>
      <c r="K12" s="23">
        <v>1.5258250227336025</v>
      </c>
      <c r="L12" s="23">
        <v>1.7466169299534464</v>
      </c>
      <c r="M12" s="27">
        <f t="shared" si="0"/>
        <v>1.6226694016091294</v>
      </c>
      <c r="N12" s="24">
        <f t="shared" si="1"/>
        <v>1.0854562174496041</v>
      </c>
    </row>
    <row r="13" spans="2:14">
      <c r="B13" s="15" t="str">
        <v>ANN-SVM-CART</v>
      </c>
      <c r="C13" s="23">
        <v>1.8214931512360961</v>
      </c>
      <c r="D13" s="23">
        <v>1.5291356381956445</v>
      </c>
      <c r="E13" s="17">
        <v>0.89287776319046086</v>
      </c>
      <c r="F13" s="23">
        <v>1.1212493032327817</v>
      </c>
      <c r="G13" s="23">
        <v>1.6104230500089112</v>
      </c>
      <c r="H13" s="23">
        <v>1.5737998602109491</v>
      </c>
      <c r="I13" s="23">
        <v>1.435152047693903</v>
      </c>
      <c r="J13" s="23">
        <v>1.582191486514827</v>
      </c>
      <c r="K13" s="23">
        <v>1.4313595634919964</v>
      </c>
      <c r="L13" s="23">
        <v>1.6437871212538451</v>
      </c>
      <c r="M13" s="28">
        <f t="shared" si="0"/>
        <v>1.4641468985029413</v>
      </c>
      <c r="N13" s="24">
        <f t="shared" si="1"/>
        <v>0.89287776319046086</v>
      </c>
    </row>
    <row r="14" spans="2:14">
      <c r="B14" s="1" t="s">
        <v>10</v>
      </c>
    </row>
    <row r="15" spans="2:14">
      <c r="B15" s="11" t="s">
        <v>8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9</v>
      </c>
      <c r="L15" s="12">
        <v>10</v>
      </c>
      <c r="M15" s="12" t="s">
        <v>9</v>
      </c>
    </row>
    <row r="16" spans="2:14">
      <c r="B16" s="13" t="str">
        <f>B4</f>
        <v>ANN</v>
      </c>
      <c r="C16" s="25">
        <f t="array" ref="C16:C25">TRANSPOSE(Fold1!C16:L16)</f>
        <v>2.5345284187634331E-2</v>
      </c>
      <c r="D16" s="25">
        <f t="array" ref="D16:D25">TRANSPOSE(Fold2!C16:L16)</f>
        <v>2.2191911553291092E-2</v>
      </c>
      <c r="E16" s="25">
        <f t="array" ref="E16:E25">TRANSPOSE(Fold3!C16:L16)</f>
        <v>1.228726400210269E-2</v>
      </c>
      <c r="F16" s="25">
        <f t="array" ref="F16:F25">TRANSPOSE(Fold4!C16:L16)</f>
        <v>2.0969178531660453E-2</v>
      </c>
      <c r="G16" s="25">
        <f t="array" ref="G16:G25">TRANSPOSE(Fold5!C16:L16)</f>
        <v>1.724211064129668E-2</v>
      </c>
      <c r="H16" s="25">
        <f t="array" ref="H16:H25">TRANSPOSE(Fold6!C16:L16)</f>
        <v>2.2285226019395792E-2</v>
      </c>
      <c r="I16" s="25">
        <f t="array" ref="I16:I25">TRANSPOSE(Fold7!C16:L16)</f>
        <v>2.2491801156040943E-2</v>
      </c>
      <c r="J16" s="25">
        <f t="array" ref="J16:J25">TRANSPOSE(Fold8!C16:L16)</f>
        <v>2.3082637596129236E-2</v>
      </c>
      <c r="K16" s="25">
        <f t="array" ref="K16:K25">TRANSPOSE(Fold9!C16:L16)</f>
        <v>2.3064158420292601E-2</v>
      </c>
      <c r="L16" s="25">
        <f t="array" ref="L16:L25">TRANSPOSE(Fold10!C16:L16)</f>
        <v>2.7566353779072728E-2</v>
      </c>
      <c r="M16" s="14">
        <f t="shared" ref="M16:M25" si="2">AVERAGE(C16:L16)</f>
        <v>2.1652592588691656E-2</v>
      </c>
      <c r="N16" s="24">
        <f t="shared" ref="N16:N25" si="3">MIN(C16:L16)</f>
        <v>1.228726400210269E-2</v>
      </c>
    </row>
    <row r="17" spans="2:14">
      <c r="B17" s="13" t="str">
        <f t="shared" ref="B17:B25" si="4">B5</f>
        <v>SVM</v>
      </c>
      <c r="C17" s="25">
        <v>3.9041860616445455E-2</v>
      </c>
      <c r="D17" s="25">
        <v>2.3968575853977447E-2</v>
      </c>
      <c r="E17" s="25">
        <v>1.4807943432536632E-2</v>
      </c>
      <c r="F17" s="25">
        <v>1.9622804746078575E-2</v>
      </c>
      <c r="G17" s="25">
        <v>3.1487993305144478E-2</v>
      </c>
      <c r="H17" s="25">
        <v>2.7113437894915261E-2</v>
      </c>
      <c r="I17" s="25">
        <v>2.8077849344448784E-2</v>
      </c>
      <c r="J17" s="25">
        <v>3.2610105753927213E-2</v>
      </c>
      <c r="K17" s="25">
        <v>2.5496897355675736E-2</v>
      </c>
      <c r="L17" s="25">
        <v>2.8269641611443193E-2</v>
      </c>
      <c r="M17" s="14">
        <f t="shared" si="2"/>
        <v>2.704971099145928E-2</v>
      </c>
      <c r="N17" s="24">
        <f t="shared" si="3"/>
        <v>1.4807943432536632E-2</v>
      </c>
    </row>
    <row r="18" spans="2:14">
      <c r="B18" s="13" t="str">
        <f t="shared" si="4"/>
        <v>CHAID</v>
      </c>
      <c r="C18" s="25">
        <v>3.6956813346214326E-2</v>
      </c>
      <c r="D18" s="25">
        <v>3.6284922508245679E-2</v>
      </c>
      <c r="E18" s="25">
        <v>2.7524011463468352E-2</v>
      </c>
      <c r="F18" s="25">
        <v>2.4757410054618425E-2</v>
      </c>
      <c r="G18" s="25">
        <v>2.6143716735460926E-2</v>
      </c>
      <c r="H18" s="25">
        <v>2.7100412985539744E-2</v>
      </c>
      <c r="I18" s="25">
        <v>3.6619995494060517E-2</v>
      </c>
      <c r="J18" s="25">
        <v>2.6664491220930044E-2</v>
      </c>
      <c r="K18" s="25">
        <v>2.6876368608239432E-2</v>
      </c>
      <c r="L18" s="25">
        <v>3.1392040683073379E-2</v>
      </c>
      <c r="M18" s="14">
        <f t="shared" si="2"/>
        <v>3.003201830998508E-2</v>
      </c>
      <c r="N18" s="24">
        <f t="shared" si="3"/>
        <v>2.4757410054618425E-2</v>
      </c>
    </row>
    <row r="19" spans="2:14">
      <c r="B19" s="13" t="str">
        <f t="shared" si="4"/>
        <v>GENLIN</v>
      </c>
      <c r="C19" s="25">
        <v>4.0700753840287027E-2</v>
      </c>
      <c r="D19" s="25">
        <v>2.619774114528543E-2</v>
      </c>
      <c r="E19" s="25">
        <v>1.412608283853169E-2</v>
      </c>
      <c r="F19" s="25">
        <v>2.8468366011159308E-2</v>
      </c>
      <c r="G19" s="25">
        <v>2.855275411926576E-2</v>
      </c>
      <c r="H19" s="25">
        <v>4.3960997771142145E-2</v>
      </c>
      <c r="I19" s="25">
        <v>2.4867377603938187E-2</v>
      </c>
      <c r="J19" s="25">
        <v>3.1243289656701246E-2</v>
      </c>
      <c r="K19" s="25">
        <v>3.0986407356543073E-2</v>
      </c>
      <c r="L19" s="25">
        <v>3.3659850922986359E-2</v>
      </c>
      <c r="M19" s="14">
        <f t="shared" si="2"/>
        <v>3.0276362126584022E-2</v>
      </c>
      <c r="N19" s="24">
        <f t="shared" si="3"/>
        <v>1.412608283853169E-2</v>
      </c>
    </row>
    <row r="20" spans="2:14">
      <c r="B20" s="13" t="str">
        <f t="shared" si="4"/>
        <v>CART</v>
      </c>
      <c r="C20" s="25">
        <v>3.4163288465204417E-2</v>
      </c>
      <c r="D20" s="25">
        <v>2.965023747666028E-2</v>
      </c>
      <c r="E20" s="25">
        <v>2.7726382536134631E-2</v>
      </c>
      <c r="F20" s="25">
        <v>1.9961910004779086E-2</v>
      </c>
      <c r="G20" s="25">
        <v>2.5236367998926135E-2</v>
      </c>
      <c r="H20" s="25">
        <v>2.2267389832746315E-2</v>
      </c>
      <c r="I20" s="25">
        <v>3.2381604631832879E-2</v>
      </c>
      <c r="J20" s="25">
        <v>1.9368508334915109E-2</v>
      </c>
      <c r="K20" s="25">
        <v>2.224597590264174E-2</v>
      </c>
      <c r="L20" s="25">
        <v>2.9848372059994289E-2</v>
      </c>
      <c r="M20" s="14">
        <f t="shared" si="2"/>
        <v>2.6285003724383488E-2</v>
      </c>
      <c r="N20" s="24">
        <f t="shared" si="3"/>
        <v>1.9368508334915109E-2</v>
      </c>
    </row>
    <row r="21" spans="2:14">
      <c r="B21" s="13" t="str">
        <f t="shared" si="4"/>
        <v>LR</v>
      </c>
      <c r="C21" s="25">
        <v>4.0700753840287027E-2</v>
      </c>
      <c r="D21" s="25">
        <v>2.619774114528543E-2</v>
      </c>
      <c r="E21" s="25">
        <v>1.412608283853169E-2</v>
      </c>
      <c r="F21" s="25">
        <v>2.8468366011159308E-2</v>
      </c>
      <c r="G21" s="25">
        <v>2.855275411926576E-2</v>
      </c>
      <c r="H21" s="25">
        <v>4.3960997771142145E-2</v>
      </c>
      <c r="I21" s="25">
        <v>2.4867377603938187E-2</v>
      </c>
      <c r="J21" s="25">
        <v>3.1243289656701246E-2</v>
      </c>
      <c r="K21" s="25">
        <v>3.0986407356543073E-2</v>
      </c>
      <c r="L21" s="25">
        <v>3.3659850922986359E-2</v>
      </c>
      <c r="M21" s="14">
        <f t="shared" si="2"/>
        <v>3.0276362126584022E-2</v>
      </c>
      <c r="N21" s="24">
        <f t="shared" si="3"/>
        <v>1.412608283853169E-2</v>
      </c>
    </row>
    <row r="22" spans="2:14">
      <c r="B22" s="15" t="str">
        <f t="shared" si="4"/>
        <v>ANN-SVM</v>
      </c>
      <c r="C22" s="26">
        <v>2.7639738319772861E-2</v>
      </c>
      <c r="D22" s="26">
        <v>2.0171448028270471E-2</v>
      </c>
      <c r="E22" s="26">
        <v>1.1852072294001452E-2</v>
      </c>
      <c r="F22" s="26">
        <v>1.9362565429439017E-2</v>
      </c>
      <c r="G22" s="26">
        <v>2.2548402714856183E-2</v>
      </c>
      <c r="H22" s="26">
        <v>1.7737714231006518E-2</v>
      </c>
      <c r="I22" s="26">
        <v>2.1054700821025955E-2</v>
      </c>
      <c r="J22" s="26">
        <v>2.4344413630980017E-2</v>
      </c>
      <c r="K22" s="26">
        <v>1.9480330205753026E-2</v>
      </c>
      <c r="L22" s="26">
        <v>2.6437962492771177E-2</v>
      </c>
      <c r="M22" s="21">
        <f t="shared" si="2"/>
        <v>2.1062934816787667E-2</v>
      </c>
      <c r="N22" s="24">
        <f t="shared" si="3"/>
        <v>1.1852072294001452E-2</v>
      </c>
    </row>
    <row r="23" spans="2:14">
      <c r="B23" s="15" t="str">
        <f t="shared" si="4"/>
        <v>ANN-CART</v>
      </c>
      <c r="C23" s="26">
        <v>2.002687063635452E-2</v>
      </c>
      <c r="D23" s="26">
        <v>2.2493443945408642E-2</v>
      </c>
      <c r="E23" s="26">
        <v>1.6243778206026904E-2</v>
      </c>
      <c r="F23" s="26">
        <v>1.6317630816325722E-2</v>
      </c>
      <c r="G23" s="26">
        <v>2.0442227507634497E-2</v>
      </c>
      <c r="H23" s="26">
        <v>1.9288032032449217E-2</v>
      </c>
      <c r="I23" s="26">
        <v>2.3501508900254361E-2</v>
      </c>
      <c r="J23" s="26">
        <v>1.9679227411867822E-2</v>
      </c>
      <c r="K23" s="26">
        <v>1.9480330205753026E-2</v>
      </c>
      <c r="L23" s="26">
        <v>2.6547512312624068E-2</v>
      </c>
      <c r="M23" s="21">
        <f t="shared" si="2"/>
        <v>2.0402056197469876E-2</v>
      </c>
      <c r="N23" s="24">
        <f t="shared" si="3"/>
        <v>1.6243778206026904E-2</v>
      </c>
    </row>
    <row r="24" spans="2:14">
      <c r="B24" s="15" t="str">
        <f t="shared" si="4"/>
        <v>SVM-CART</v>
      </c>
      <c r="C24" s="26">
        <v>2.8143255008519059E-2</v>
      </c>
      <c r="D24" s="26">
        <v>2.3673144499145878E-2</v>
      </c>
      <c r="E24" s="26">
        <v>2.0970929588865563E-2</v>
      </c>
      <c r="F24" s="26">
        <v>1.6579899118472539E-2</v>
      </c>
      <c r="G24" s="26">
        <v>2.7932027333131972E-2</v>
      </c>
      <c r="H24" s="26">
        <v>2.2153076408554205E-2</v>
      </c>
      <c r="I24" s="26">
        <v>2.3507567073397864E-2</v>
      </c>
      <c r="J24" s="26">
        <v>2.3617191988363789E-2</v>
      </c>
      <c r="K24" s="26">
        <v>2.1404889272004488E-2</v>
      </c>
      <c r="L24" s="26">
        <v>2.5854085011916755E-2</v>
      </c>
      <c r="M24" s="21">
        <f t="shared" si="2"/>
        <v>2.338360653023721E-2</v>
      </c>
      <c r="N24" s="24">
        <f t="shared" si="3"/>
        <v>1.6579899118472539E-2</v>
      </c>
    </row>
    <row r="25" spans="2:14">
      <c r="B25" s="15" t="str">
        <f t="shared" si="4"/>
        <v>ANN-SVM-CART</v>
      </c>
      <c r="C25" s="26">
        <v>2.0260377042233581E-2</v>
      </c>
      <c r="D25" s="26">
        <v>2.0343324687208186E-2</v>
      </c>
      <c r="E25" s="26">
        <v>1.4992141753051242E-2</v>
      </c>
      <c r="F25" s="26">
        <v>1.6548508191333324E-2</v>
      </c>
      <c r="G25" s="26">
        <v>2.33121160106044E-2</v>
      </c>
      <c r="H25" s="26">
        <v>1.7457687577736899E-2</v>
      </c>
      <c r="I25" s="26">
        <v>2.1183917083156232E-2</v>
      </c>
      <c r="J25" s="26">
        <v>2.2326438090069567E-2</v>
      </c>
      <c r="K25" s="26">
        <v>1.9014252612454062E-2</v>
      </c>
      <c r="L25" s="26">
        <v>2.5155955923317007E-2</v>
      </c>
      <c r="M25" s="20">
        <f t="shared" si="2"/>
        <v>2.0059471897116453E-2</v>
      </c>
      <c r="N25" s="24">
        <f t="shared" si="3"/>
        <v>1.4992141753051242E-2</v>
      </c>
    </row>
    <row r="26" spans="2:14">
      <c r="B26" s="1" t="s">
        <v>10</v>
      </c>
    </row>
    <row r="27" spans="2:14">
      <c r="B27" s="11" t="s">
        <v>11</v>
      </c>
      <c r="C27" s="12">
        <v>1</v>
      </c>
      <c r="D27" s="12">
        <v>2</v>
      </c>
      <c r="E27" s="12">
        <v>3</v>
      </c>
      <c r="F27" s="12">
        <v>4</v>
      </c>
      <c r="G27" s="12">
        <v>5</v>
      </c>
      <c r="H27" s="12">
        <v>6</v>
      </c>
      <c r="I27" s="12">
        <v>7</v>
      </c>
      <c r="J27" s="12">
        <v>8</v>
      </c>
      <c r="K27" s="12">
        <v>9</v>
      </c>
      <c r="L27" s="12">
        <v>10</v>
      </c>
      <c r="M27" s="12" t="s">
        <v>9</v>
      </c>
    </row>
    <row r="28" spans="2:14">
      <c r="B28" s="13" t="str">
        <f>B16</f>
        <v>ANN</v>
      </c>
      <c r="C28" s="25">
        <f t="array" ref="C28:C37">TRANSPOSE(Fold1!C17:L17)</f>
        <v>1.4586000000000006</v>
      </c>
      <c r="D28" s="25">
        <f t="array" ref="D28:D37">TRANSPOSE(Fold2!C17:L17)</f>
        <v>1.2177999999999991</v>
      </c>
      <c r="E28" s="18">
        <f t="array" ref="E28:E37">TRANSPOSE(Fold3!C17:L17)</f>
        <v>0.60379999999999967</v>
      </c>
      <c r="F28" s="25">
        <f t="array" ref="F28:F37">TRANSPOSE(Fold4!C17:L17)</f>
        <v>1.1686999999999999</v>
      </c>
      <c r="G28" s="25">
        <f t="array" ref="G28:G37">TRANSPOSE(Fold5!C17:L17)</f>
        <v>0.87019999999999986</v>
      </c>
      <c r="H28" s="25">
        <f t="array" ref="H28:H37">TRANSPOSE(Fold6!C17:L17)</f>
        <v>1.1018999999999992</v>
      </c>
      <c r="I28" s="25">
        <f t="array" ref="I28:I37">TRANSPOSE(Fold7!C17:L17)</f>
        <v>1.2374000000000003</v>
      </c>
      <c r="J28" s="25">
        <f t="array" ref="J28:J37">TRANSPOSE(Fold8!C17:L17)</f>
        <v>1.2917000000000016</v>
      </c>
      <c r="K28" s="25">
        <f t="array" ref="K28:K37">TRANSPOSE(Fold9!C17:L17)</f>
        <v>1.2570999999999983</v>
      </c>
      <c r="L28" s="25">
        <f t="array" ref="L28:L37">TRANSPOSE(Fold10!C17:L17)</f>
        <v>1.3568999999999989</v>
      </c>
      <c r="M28" s="29">
        <f>AVERAGE(C28:L28)</f>
        <v>1.1564099999999997</v>
      </c>
      <c r="N28" s="24">
        <f t="shared" ref="N28:N37" si="5">MIN(C28:L28)</f>
        <v>0.60379999999999967</v>
      </c>
    </row>
    <row r="29" spans="2:14">
      <c r="B29" s="13" t="str">
        <f t="shared" ref="B29:B37" si="6">B17</f>
        <v>SVM</v>
      </c>
      <c r="C29" s="25">
        <v>2.2778</v>
      </c>
      <c r="D29" s="25">
        <v>1.2555999999999989</v>
      </c>
      <c r="E29" s="18">
        <v>0.77440000000000064</v>
      </c>
      <c r="F29" s="25">
        <v>1.0731999999999999</v>
      </c>
      <c r="G29" s="25">
        <v>1.7044000000000004</v>
      </c>
      <c r="H29" s="25">
        <v>1.2663999999999995</v>
      </c>
      <c r="I29" s="25">
        <v>1.4741999999999997</v>
      </c>
      <c r="J29" s="25">
        <v>1.9147999999999996</v>
      </c>
      <c r="K29" s="25">
        <v>1.4386000000000003</v>
      </c>
      <c r="L29" s="25">
        <v>1.5170000000000001</v>
      </c>
      <c r="M29" s="29">
        <f t="shared" ref="M29:M37" si="7">AVERAGE(C29:L29)</f>
        <v>1.4696399999999998</v>
      </c>
      <c r="N29" s="24">
        <f t="shared" si="5"/>
        <v>0.77440000000000064</v>
      </c>
    </row>
    <row r="30" spans="2:14">
      <c r="B30" s="13" t="str">
        <f t="shared" si="6"/>
        <v>CHAID</v>
      </c>
      <c r="C30" s="25">
        <v>2</v>
      </c>
      <c r="D30" s="25">
        <v>1.9202999999999997</v>
      </c>
      <c r="E30" s="25">
        <v>1.3745999999999996</v>
      </c>
      <c r="F30" s="25">
        <v>1.2903999999999995</v>
      </c>
      <c r="G30" s="18">
        <v>1.2722000000000002</v>
      </c>
      <c r="H30" s="25">
        <v>1.3295999999999999</v>
      </c>
      <c r="I30" s="25">
        <v>1.8772000000000006</v>
      </c>
      <c r="J30" s="25">
        <v>1.5119</v>
      </c>
      <c r="K30" s="25">
        <v>1.4621000000000008</v>
      </c>
      <c r="L30" s="25">
        <v>1.5155000000000001</v>
      </c>
      <c r="M30" s="29">
        <f t="shared" si="7"/>
        <v>1.55538</v>
      </c>
      <c r="N30" s="24">
        <f t="shared" si="5"/>
        <v>1.2722000000000002</v>
      </c>
    </row>
    <row r="31" spans="2:14">
      <c r="B31" s="13" t="str">
        <f t="shared" si="6"/>
        <v>GENLIN</v>
      </c>
      <c r="C31" s="25">
        <v>2.2003000000000008</v>
      </c>
      <c r="D31" s="25">
        <v>1.3047000000000004</v>
      </c>
      <c r="E31" s="18">
        <v>0.64520000000000055</v>
      </c>
      <c r="F31" s="25">
        <v>1.4859999999999993</v>
      </c>
      <c r="G31" s="25">
        <v>1.4162000000000006</v>
      </c>
      <c r="H31" s="25">
        <v>2.0806999999999993</v>
      </c>
      <c r="I31" s="25">
        <v>1.3323999999999998</v>
      </c>
      <c r="J31" s="25">
        <v>1.7565999999999988</v>
      </c>
      <c r="K31" s="25">
        <v>1.6103999999999992</v>
      </c>
      <c r="L31" s="25">
        <v>1.7373000000000018</v>
      </c>
      <c r="M31" s="29">
        <f t="shared" si="7"/>
        <v>1.5569799999999998</v>
      </c>
      <c r="N31" s="24">
        <f t="shared" si="5"/>
        <v>0.64520000000000055</v>
      </c>
    </row>
    <row r="32" spans="2:14">
      <c r="B32" s="13" t="str">
        <f t="shared" si="6"/>
        <v>CART</v>
      </c>
      <c r="C32" s="25">
        <v>1.8153999999999997</v>
      </c>
      <c r="D32" s="25">
        <v>1.5100000000000002</v>
      </c>
      <c r="E32" s="25">
        <v>1.3582999999999998</v>
      </c>
      <c r="F32" s="25">
        <v>1.0664000000000002</v>
      </c>
      <c r="G32" s="25">
        <v>1.3278999999999996</v>
      </c>
      <c r="H32" s="25">
        <v>1.0653999999999997</v>
      </c>
      <c r="I32" s="25">
        <v>1.7820999999999998</v>
      </c>
      <c r="J32" s="18">
        <v>1.0076000000000001</v>
      </c>
      <c r="K32" s="25">
        <v>1.2164000000000001</v>
      </c>
      <c r="L32" s="25">
        <v>1.5320999999999998</v>
      </c>
      <c r="M32" s="29">
        <f t="shared" si="7"/>
        <v>1.36816</v>
      </c>
      <c r="N32" s="24">
        <f t="shared" si="5"/>
        <v>1.0076000000000001</v>
      </c>
    </row>
    <row r="33" spans="2:14">
      <c r="B33" s="13" t="str">
        <f t="shared" si="6"/>
        <v>LR</v>
      </c>
      <c r="C33" s="25">
        <v>2.2003000000000008</v>
      </c>
      <c r="D33" s="25">
        <v>1.3047000000000004</v>
      </c>
      <c r="E33" s="18">
        <v>0.64520000000000055</v>
      </c>
      <c r="F33" s="25">
        <v>1.4859999999999993</v>
      </c>
      <c r="G33" s="25">
        <v>1.4162000000000006</v>
      </c>
      <c r="H33" s="25">
        <v>2.0806999999999993</v>
      </c>
      <c r="I33" s="25">
        <v>1.3323999999999998</v>
      </c>
      <c r="J33" s="25">
        <v>1.7565999999999988</v>
      </c>
      <c r="K33" s="25">
        <v>1.6103999999999992</v>
      </c>
      <c r="L33" s="25">
        <v>1.7373000000000018</v>
      </c>
      <c r="M33" s="29">
        <f t="shared" si="7"/>
        <v>1.5569799999999998</v>
      </c>
      <c r="N33" s="24">
        <f t="shared" si="5"/>
        <v>0.64520000000000055</v>
      </c>
    </row>
    <row r="34" spans="2:14">
      <c r="B34" s="15" t="str">
        <f t="shared" si="6"/>
        <v>ANN-SVM</v>
      </c>
      <c r="C34" s="26">
        <v>1.6262999999999999</v>
      </c>
      <c r="D34" s="26">
        <v>1.0973999999999997</v>
      </c>
      <c r="E34" s="19">
        <v>0.59529999999999883</v>
      </c>
      <c r="F34" s="26">
        <v>1.0789000000000002</v>
      </c>
      <c r="G34" s="26">
        <v>1.1941999999999993</v>
      </c>
      <c r="H34" s="26">
        <v>0.86259999999999981</v>
      </c>
      <c r="I34" s="26">
        <v>1.117900000000001</v>
      </c>
      <c r="J34" s="26">
        <v>1.4075000000000002</v>
      </c>
      <c r="K34" s="26">
        <v>1.0510000000000013</v>
      </c>
      <c r="L34" s="26">
        <v>1.3640999999999999</v>
      </c>
      <c r="M34" s="27">
        <f t="shared" si="7"/>
        <v>1.1395200000000001</v>
      </c>
      <c r="N34" s="24">
        <f t="shared" si="5"/>
        <v>0.59529999999999883</v>
      </c>
    </row>
    <row r="35" spans="2:14">
      <c r="B35" s="15" t="str">
        <f t="shared" si="6"/>
        <v>ANN-CART</v>
      </c>
      <c r="C35" s="26">
        <v>1.1082999999999985</v>
      </c>
      <c r="D35" s="26">
        <v>1.1854999999999998</v>
      </c>
      <c r="E35" s="19">
        <v>0.81360000000000032</v>
      </c>
      <c r="F35" s="26">
        <v>0.89269999999999994</v>
      </c>
      <c r="G35" s="26">
        <v>1.0488000000000006</v>
      </c>
      <c r="H35" s="26">
        <v>0.94149999999999989</v>
      </c>
      <c r="I35" s="26">
        <v>1.3218999999999994</v>
      </c>
      <c r="J35" s="26">
        <v>1.0643999999999998</v>
      </c>
      <c r="K35" s="26">
        <v>1.0510000000000013</v>
      </c>
      <c r="L35" s="26">
        <v>1.3193999999999988</v>
      </c>
      <c r="M35" s="27">
        <f t="shared" si="7"/>
        <v>1.0747099999999998</v>
      </c>
      <c r="N35" s="24">
        <f t="shared" si="5"/>
        <v>0.81360000000000032</v>
      </c>
    </row>
    <row r="36" spans="2:14">
      <c r="B36" s="15" t="str">
        <f t="shared" si="6"/>
        <v>SVM-CART</v>
      </c>
      <c r="C36" s="26">
        <v>1.5353000000000008</v>
      </c>
      <c r="D36" s="26">
        <v>1.2503000000000006</v>
      </c>
      <c r="E36" s="26">
        <v>1.0536000000000008</v>
      </c>
      <c r="F36" s="19">
        <v>0.88920000000000099</v>
      </c>
      <c r="G36" s="26">
        <v>1.4980999999999995</v>
      </c>
      <c r="H36" s="26">
        <v>1.0508000000000002</v>
      </c>
      <c r="I36" s="26">
        <v>1.3047999999999988</v>
      </c>
      <c r="J36" s="26">
        <v>1.3329</v>
      </c>
      <c r="K36" s="26">
        <v>1.2176000000000002</v>
      </c>
      <c r="L36" s="26">
        <v>1.3173000000000001</v>
      </c>
      <c r="M36" s="27">
        <f t="shared" si="7"/>
        <v>1.2449900000000003</v>
      </c>
      <c r="N36" s="24">
        <f t="shared" si="5"/>
        <v>0.88920000000000099</v>
      </c>
    </row>
    <row r="37" spans="2:14">
      <c r="B37" s="15" t="str">
        <f t="shared" si="6"/>
        <v>ANN-SVM-CART</v>
      </c>
      <c r="C37" s="26">
        <v>1.1463000000000008</v>
      </c>
      <c r="D37" s="26">
        <v>1.0884000000000007</v>
      </c>
      <c r="E37" s="19">
        <v>0.75410000000000044</v>
      </c>
      <c r="F37" s="26">
        <v>0.91359999999999952</v>
      </c>
      <c r="G37" s="26">
        <v>1.2332000000000007</v>
      </c>
      <c r="H37" s="26">
        <v>0.84860000000000113</v>
      </c>
      <c r="I37" s="26">
        <v>1.1679999999999999</v>
      </c>
      <c r="J37" s="26">
        <v>1.2580999999999996</v>
      </c>
      <c r="K37" s="26">
        <v>1.0663999999999993</v>
      </c>
      <c r="L37" s="26">
        <v>1.2701000000000016</v>
      </c>
      <c r="M37" s="28">
        <f t="shared" si="7"/>
        <v>1.0746800000000003</v>
      </c>
      <c r="N37" s="24">
        <f t="shared" si="5"/>
        <v>0.75410000000000044</v>
      </c>
    </row>
  </sheetData>
  <pageMargins left="0.7" right="0.7" top="0.75" bottom="0.75" header="0.3" footer="0.3"/>
  <pageSetup paperSize="0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7"/>
  <sheetViews>
    <sheetView topLeftCell="B1" zoomScale="70" zoomScaleNormal="70" workbookViewId="0">
      <pane xSplit="9012" topLeftCell="AB1"/>
      <selection activeCell="C17" sqref="C17:L17"/>
      <selection pane="topRight" activeCell="AG2" sqref="AG2:AP11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74</v>
      </c>
      <c r="C2">
        <v>68.52</v>
      </c>
      <c r="D2">
        <v>66.224999999999994</v>
      </c>
      <c r="E2">
        <v>69.832999999999998</v>
      </c>
      <c r="F2">
        <v>68.097999999999999</v>
      </c>
      <c r="G2">
        <v>72.332999999999998</v>
      </c>
      <c r="H2">
        <v>68.097999999999999</v>
      </c>
      <c r="I2">
        <v>67.373000000000005</v>
      </c>
      <c r="J2">
        <v>70.427000000000007</v>
      </c>
      <c r="K2">
        <v>69.278999999999996</v>
      </c>
      <c r="L2">
        <v>69.025999999999996</v>
      </c>
      <c r="M2">
        <f>(C2-$B2)^2</f>
        <v>30.030400000000043</v>
      </c>
      <c r="N2">
        <f t="shared" ref="N2:V10" si="0">(D2-$B2)^2</f>
        <v>60.450625000000088</v>
      </c>
      <c r="O2">
        <f t="shared" si="0"/>
        <v>17.363889000000015</v>
      </c>
      <c r="P2">
        <f t="shared" si="0"/>
        <v>34.833604000000015</v>
      </c>
      <c r="Q2">
        <f t="shared" si="0"/>
        <v>2.7788890000000053</v>
      </c>
      <c r="R2">
        <f t="shared" si="0"/>
        <v>34.833604000000015</v>
      </c>
      <c r="S2">
        <f t="shared" si="0"/>
        <v>43.917128999999939</v>
      </c>
      <c r="T2">
        <f t="shared" si="0"/>
        <v>12.766328999999953</v>
      </c>
      <c r="U2">
        <f t="shared" si="0"/>
        <v>22.287841000000036</v>
      </c>
      <c r="V2">
        <f t="shared" si="0"/>
        <v>24.740676000000036</v>
      </c>
      <c r="W2">
        <f>ABS($B2-C2)/$B2</f>
        <v>7.4054054054054103E-2</v>
      </c>
      <c r="X2">
        <f t="shared" ref="X2:AF10" si="1">ABS($B2-D2)/$B2</f>
        <v>0.10506756756756765</v>
      </c>
      <c r="Y2">
        <f t="shared" si="1"/>
        <v>5.6310810810810831E-2</v>
      </c>
      <c r="Z2">
        <f t="shared" si="1"/>
        <v>7.9756756756756766E-2</v>
      </c>
      <c r="AA2">
        <f t="shared" si="1"/>
        <v>2.2527027027027049E-2</v>
      </c>
      <c r="AB2">
        <f t="shared" si="1"/>
        <v>7.9756756756756766E-2</v>
      </c>
      <c r="AC2">
        <f t="shared" si="1"/>
        <v>8.9554054054053991E-2</v>
      </c>
      <c r="AD2">
        <f t="shared" si="1"/>
        <v>4.8283783783783694E-2</v>
      </c>
      <c r="AE2">
        <f t="shared" si="1"/>
        <v>6.3797297297297342E-2</v>
      </c>
      <c r="AF2">
        <f t="shared" si="1"/>
        <v>6.7216216216216262E-2</v>
      </c>
      <c r="AG2">
        <f>ABS(C2-$B2)</f>
        <v>5.480000000000004</v>
      </c>
      <c r="AH2">
        <f t="shared" ref="AH2:AP11" si="2">ABS(D2-$B2)</f>
        <v>7.7750000000000057</v>
      </c>
      <c r="AI2">
        <f t="shared" si="2"/>
        <v>4.1670000000000016</v>
      </c>
      <c r="AJ2">
        <f t="shared" si="2"/>
        <v>5.902000000000001</v>
      </c>
      <c r="AK2">
        <f t="shared" si="2"/>
        <v>1.6670000000000016</v>
      </c>
      <c r="AL2">
        <f t="shared" si="2"/>
        <v>5.902000000000001</v>
      </c>
      <c r="AM2">
        <f t="shared" si="2"/>
        <v>6.6269999999999953</v>
      </c>
      <c r="AN2">
        <f t="shared" si="2"/>
        <v>3.5729999999999933</v>
      </c>
      <c r="AO2">
        <f t="shared" si="2"/>
        <v>4.7210000000000036</v>
      </c>
      <c r="AP2">
        <f t="shared" si="2"/>
        <v>4.9740000000000038</v>
      </c>
    </row>
    <row r="3" spans="1:42">
      <c r="B3">
        <v>69</v>
      </c>
      <c r="C3">
        <v>67.909000000000006</v>
      </c>
      <c r="D3">
        <v>65.274000000000001</v>
      </c>
      <c r="E3">
        <v>69.832999999999998</v>
      </c>
      <c r="F3">
        <v>66.043000000000006</v>
      </c>
      <c r="G3">
        <v>72.332999999999998</v>
      </c>
      <c r="H3">
        <v>66.043000000000006</v>
      </c>
      <c r="I3">
        <v>66.591999999999999</v>
      </c>
      <c r="J3">
        <v>70.120999999999995</v>
      </c>
      <c r="K3">
        <v>68.804000000000002</v>
      </c>
      <c r="L3">
        <v>68.504999999999995</v>
      </c>
      <c r="M3">
        <f t="shared" ref="M3:M11" si="3">(C3-$B3)^2</f>
        <v>1.1902809999999868</v>
      </c>
      <c r="N3">
        <f t="shared" si="0"/>
        <v>13.883075999999994</v>
      </c>
      <c r="O3">
        <f t="shared" si="0"/>
        <v>0.69388899999999731</v>
      </c>
      <c r="P3">
        <f t="shared" si="0"/>
        <v>8.7438489999999618</v>
      </c>
      <c r="Q3">
        <f t="shared" si="0"/>
        <v>11.108888999999989</v>
      </c>
      <c r="R3">
        <f t="shared" si="0"/>
        <v>8.7438489999999618</v>
      </c>
      <c r="S3">
        <f t="shared" si="0"/>
        <v>5.7984640000000063</v>
      </c>
      <c r="T3">
        <f t="shared" si="0"/>
        <v>1.256640999999989</v>
      </c>
      <c r="U3">
        <f t="shared" si="0"/>
        <v>3.8415999999999201E-2</v>
      </c>
      <c r="V3">
        <f t="shared" si="0"/>
        <v>0.24502500000000449</v>
      </c>
      <c r="W3">
        <f t="shared" ref="W3:W11" si="4">ABS($B3-C3)/$B3</f>
        <v>1.5811594202898464E-2</v>
      </c>
      <c r="X3">
        <f t="shared" si="1"/>
        <v>5.3999999999999986E-2</v>
      </c>
      <c r="Y3">
        <f t="shared" si="1"/>
        <v>1.2072463768115918E-2</v>
      </c>
      <c r="Z3">
        <f t="shared" si="1"/>
        <v>4.2855072463768025E-2</v>
      </c>
      <c r="AA3">
        <f t="shared" si="1"/>
        <v>4.8304347826086932E-2</v>
      </c>
      <c r="AB3">
        <f t="shared" si="1"/>
        <v>4.2855072463768025E-2</v>
      </c>
      <c r="AC3">
        <f t="shared" si="1"/>
        <v>3.4898550724637697E-2</v>
      </c>
      <c r="AD3">
        <f t="shared" si="1"/>
        <v>1.6246376811594132E-2</v>
      </c>
      <c r="AE3">
        <f t="shared" si="1"/>
        <v>2.8405797101448979E-3</v>
      </c>
      <c r="AF3">
        <f t="shared" si="1"/>
        <v>7.1739130434783265E-3</v>
      </c>
      <c r="AG3">
        <f t="shared" ref="AG3:AG11" si="5">ABS(C3-$B3)</f>
        <v>1.090999999999994</v>
      </c>
      <c r="AH3">
        <f t="shared" si="2"/>
        <v>3.7259999999999991</v>
      </c>
      <c r="AI3">
        <f t="shared" si="2"/>
        <v>0.83299999999999841</v>
      </c>
      <c r="AJ3">
        <f t="shared" si="2"/>
        <v>2.9569999999999936</v>
      </c>
      <c r="AK3">
        <f t="shared" si="2"/>
        <v>3.3329999999999984</v>
      </c>
      <c r="AL3">
        <f t="shared" si="2"/>
        <v>2.9569999999999936</v>
      </c>
      <c r="AM3">
        <f t="shared" si="2"/>
        <v>2.4080000000000013</v>
      </c>
      <c r="AN3">
        <f t="shared" si="2"/>
        <v>1.1209999999999951</v>
      </c>
      <c r="AO3">
        <f t="shared" si="2"/>
        <v>0.19599999999999795</v>
      </c>
      <c r="AP3">
        <f t="shared" si="2"/>
        <v>0.49500000000000455</v>
      </c>
    </row>
    <row r="4" spans="1:42">
      <c r="B4">
        <v>62</v>
      </c>
      <c r="C4">
        <v>62.652000000000001</v>
      </c>
      <c r="D4">
        <v>61.664000000000001</v>
      </c>
      <c r="E4">
        <v>61</v>
      </c>
      <c r="F4">
        <v>62.319000000000003</v>
      </c>
      <c r="G4">
        <v>61.3</v>
      </c>
      <c r="H4">
        <v>62.319000000000003</v>
      </c>
      <c r="I4">
        <v>62.158000000000001</v>
      </c>
      <c r="J4">
        <v>61.975999999999999</v>
      </c>
      <c r="K4">
        <v>61.481999999999999</v>
      </c>
      <c r="L4">
        <v>61.872</v>
      </c>
      <c r="M4">
        <f t="shared" si="3"/>
        <v>0.42510400000000131</v>
      </c>
      <c r="N4">
        <f t="shared" si="0"/>
        <v>0.11289599999999901</v>
      </c>
      <c r="O4">
        <f t="shared" si="0"/>
        <v>1</v>
      </c>
      <c r="P4">
        <f t="shared" si="0"/>
        <v>0.10176100000000167</v>
      </c>
      <c r="Q4">
        <f t="shared" si="0"/>
        <v>0.49000000000000399</v>
      </c>
      <c r="R4">
        <f t="shared" si="0"/>
        <v>0.10176100000000167</v>
      </c>
      <c r="S4">
        <f t="shared" si="0"/>
        <v>2.4964000000000396E-2</v>
      </c>
      <c r="T4">
        <f t="shared" si="0"/>
        <v>5.7600000000004371E-4</v>
      </c>
      <c r="U4">
        <f t="shared" si="0"/>
        <v>0.26832400000000073</v>
      </c>
      <c r="V4">
        <f t="shared" si="0"/>
        <v>1.638400000000003E-2</v>
      </c>
      <c r="W4">
        <f t="shared" si="4"/>
        <v>1.0516129032258081E-2</v>
      </c>
      <c r="X4">
        <f t="shared" si="1"/>
        <v>5.4193548387096533E-3</v>
      </c>
      <c r="Y4">
        <f t="shared" si="1"/>
        <v>1.6129032258064516E-2</v>
      </c>
      <c r="Z4">
        <f t="shared" si="1"/>
        <v>5.1451612903226232E-3</v>
      </c>
      <c r="AA4">
        <f t="shared" si="1"/>
        <v>1.1290322580645207E-2</v>
      </c>
      <c r="AB4">
        <f t="shared" si="1"/>
        <v>5.1451612903226232E-3</v>
      </c>
      <c r="AC4">
        <f t="shared" si="1"/>
        <v>2.5483870967742137E-3</v>
      </c>
      <c r="AD4">
        <f t="shared" si="1"/>
        <v>3.8709677419356307E-4</v>
      </c>
      <c r="AE4">
        <f t="shared" si="1"/>
        <v>8.3548387096774295E-3</v>
      </c>
      <c r="AF4">
        <f t="shared" si="1"/>
        <v>2.0645161290322599E-3</v>
      </c>
      <c r="AG4">
        <f t="shared" si="5"/>
        <v>0.65200000000000102</v>
      </c>
      <c r="AH4">
        <f t="shared" si="2"/>
        <v>0.33599999999999852</v>
      </c>
      <c r="AI4">
        <f t="shared" si="2"/>
        <v>1</v>
      </c>
      <c r="AJ4">
        <f t="shared" si="2"/>
        <v>0.31900000000000261</v>
      </c>
      <c r="AK4">
        <f t="shared" si="2"/>
        <v>0.70000000000000284</v>
      </c>
      <c r="AL4">
        <f t="shared" si="2"/>
        <v>0.31900000000000261</v>
      </c>
      <c r="AM4">
        <f t="shared" si="2"/>
        <v>0.15800000000000125</v>
      </c>
      <c r="AN4">
        <f t="shared" si="2"/>
        <v>2.4000000000000909E-2</v>
      </c>
      <c r="AO4">
        <f t="shared" si="2"/>
        <v>0.51800000000000068</v>
      </c>
      <c r="AP4">
        <f t="shared" si="2"/>
        <v>0.12800000000000011</v>
      </c>
    </row>
    <row r="5" spans="1:42">
      <c r="B5">
        <v>63</v>
      </c>
      <c r="C5">
        <v>63.86</v>
      </c>
      <c r="D5">
        <v>60.167000000000002</v>
      </c>
      <c r="E5">
        <v>62.143000000000001</v>
      </c>
      <c r="F5">
        <v>61.469000000000001</v>
      </c>
      <c r="G5">
        <v>63</v>
      </c>
      <c r="H5">
        <v>61.469000000000001</v>
      </c>
      <c r="I5">
        <v>62.012999999999998</v>
      </c>
      <c r="J5">
        <v>63.43</v>
      </c>
      <c r="K5">
        <v>61.584000000000003</v>
      </c>
      <c r="L5">
        <v>62.341999999999999</v>
      </c>
      <c r="M5">
        <f t="shared" si="3"/>
        <v>0.73959999999999904</v>
      </c>
      <c r="N5">
        <f t="shared" si="0"/>
        <v>8.0258889999999905</v>
      </c>
      <c r="O5">
        <f t="shared" si="0"/>
        <v>0.7344489999999988</v>
      </c>
      <c r="P5">
        <f t="shared" si="0"/>
        <v>2.3439609999999962</v>
      </c>
      <c r="Q5">
        <f t="shared" si="0"/>
        <v>0</v>
      </c>
      <c r="R5">
        <f t="shared" si="0"/>
        <v>2.3439609999999962</v>
      </c>
      <c r="S5">
        <f t="shared" si="0"/>
        <v>0.97416900000000373</v>
      </c>
      <c r="T5">
        <f t="shared" si="0"/>
        <v>0.18489999999999976</v>
      </c>
      <c r="U5">
        <f t="shared" si="0"/>
        <v>2.0050559999999908</v>
      </c>
      <c r="V5">
        <f t="shared" si="0"/>
        <v>0.43296400000000163</v>
      </c>
      <c r="W5">
        <f t="shared" si="4"/>
        <v>1.3650793650793643E-2</v>
      </c>
      <c r="X5">
        <f t="shared" si="1"/>
        <v>4.4968253968253942E-2</v>
      </c>
      <c r="Y5">
        <f t="shared" si="1"/>
        <v>1.3603174603174593E-2</v>
      </c>
      <c r="Z5">
        <f t="shared" si="1"/>
        <v>2.4301587301587282E-2</v>
      </c>
      <c r="AA5">
        <f t="shared" si="1"/>
        <v>0</v>
      </c>
      <c r="AB5">
        <f t="shared" si="1"/>
        <v>2.4301587301587282E-2</v>
      </c>
      <c r="AC5">
        <f t="shared" si="1"/>
        <v>1.5666666666666697E-2</v>
      </c>
      <c r="AD5">
        <f t="shared" si="1"/>
        <v>6.8253968253968213E-3</v>
      </c>
      <c r="AE5">
        <f t="shared" si="1"/>
        <v>2.2476190476190424E-2</v>
      </c>
      <c r="AF5">
        <f t="shared" si="1"/>
        <v>1.0444444444444465E-2</v>
      </c>
      <c r="AG5">
        <f t="shared" si="5"/>
        <v>0.85999999999999943</v>
      </c>
      <c r="AH5">
        <f t="shared" si="2"/>
        <v>2.8329999999999984</v>
      </c>
      <c r="AI5">
        <f t="shared" si="2"/>
        <v>0.85699999999999932</v>
      </c>
      <c r="AJ5">
        <f t="shared" si="2"/>
        <v>1.5309999999999988</v>
      </c>
      <c r="AK5">
        <f t="shared" si="2"/>
        <v>0</v>
      </c>
      <c r="AL5">
        <f t="shared" si="2"/>
        <v>1.5309999999999988</v>
      </c>
      <c r="AM5">
        <f t="shared" si="2"/>
        <v>0.98700000000000188</v>
      </c>
      <c r="AN5">
        <f t="shared" si="2"/>
        <v>0.42999999999999972</v>
      </c>
      <c r="AO5">
        <f t="shared" si="2"/>
        <v>1.4159999999999968</v>
      </c>
      <c r="AP5">
        <f t="shared" si="2"/>
        <v>0.65800000000000125</v>
      </c>
    </row>
    <row r="6" spans="1:42">
      <c r="B6">
        <v>59</v>
      </c>
      <c r="C6">
        <v>58.47</v>
      </c>
      <c r="D6">
        <v>58.375</v>
      </c>
      <c r="E6">
        <v>62.143000000000001</v>
      </c>
      <c r="F6">
        <v>58.731999999999999</v>
      </c>
      <c r="G6">
        <v>61.3</v>
      </c>
      <c r="H6">
        <v>58.731999999999999</v>
      </c>
      <c r="I6">
        <v>58.421999999999997</v>
      </c>
      <c r="J6">
        <v>59.884999999999998</v>
      </c>
      <c r="K6">
        <v>59.837000000000003</v>
      </c>
      <c r="L6">
        <v>59.381999999999998</v>
      </c>
      <c r="M6">
        <f t="shared" si="3"/>
        <v>0.2809000000000012</v>
      </c>
      <c r="N6">
        <f t="shared" si="0"/>
        <v>0.390625</v>
      </c>
      <c r="O6">
        <f t="shared" si="0"/>
        <v>9.8784490000000051</v>
      </c>
      <c r="P6">
        <f t="shared" si="0"/>
        <v>7.182400000000036E-2</v>
      </c>
      <c r="Q6">
        <f t="shared" si="0"/>
        <v>5.2899999999999867</v>
      </c>
      <c r="R6">
        <f t="shared" si="0"/>
        <v>7.182400000000036E-2</v>
      </c>
      <c r="S6">
        <f t="shared" si="0"/>
        <v>0.33408400000000343</v>
      </c>
      <c r="T6">
        <f t="shared" si="0"/>
        <v>0.78322499999999651</v>
      </c>
      <c r="U6">
        <f t="shared" si="0"/>
        <v>0.70056900000000555</v>
      </c>
      <c r="V6">
        <f t="shared" si="0"/>
        <v>0.14592399999999839</v>
      </c>
      <c r="W6">
        <f t="shared" si="4"/>
        <v>8.9830508474576468E-3</v>
      </c>
      <c r="X6">
        <f t="shared" si="1"/>
        <v>1.059322033898305E-2</v>
      </c>
      <c r="Y6">
        <f t="shared" si="1"/>
        <v>5.3271186440677978E-2</v>
      </c>
      <c r="Z6">
        <f t="shared" si="1"/>
        <v>4.5423728813559433E-3</v>
      </c>
      <c r="AA6">
        <f t="shared" si="1"/>
        <v>3.8983050847457582E-2</v>
      </c>
      <c r="AB6">
        <f t="shared" si="1"/>
        <v>4.5423728813559433E-3</v>
      </c>
      <c r="AC6">
        <f t="shared" si="1"/>
        <v>9.796610169491576E-3</v>
      </c>
      <c r="AD6">
        <f t="shared" si="1"/>
        <v>1.4999999999999966E-2</v>
      </c>
      <c r="AE6">
        <f t="shared" si="1"/>
        <v>1.4186440677966157E-2</v>
      </c>
      <c r="AF6">
        <f t="shared" si="1"/>
        <v>6.474576271186405E-3</v>
      </c>
      <c r="AG6">
        <f t="shared" si="5"/>
        <v>0.53000000000000114</v>
      </c>
      <c r="AH6">
        <f t="shared" si="2"/>
        <v>0.625</v>
      </c>
      <c r="AI6">
        <f t="shared" si="2"/>
        <v>3.1430000000000007</v>
      </c>
      <c r="AJ6">
        <f t="shared" si="2"/>
        <v>0.26800000000000068</v>
      </c>
      <c r="AK6">
        <f t="shared" si="2"/>
        <v>2.2999999999999972</v>
      </c>
      <c r="AL6">
        <f t="shared" si="2"/>
        <v>0.26800000000000068</v>
      </c>
      <c r="AM6">
        <f t="shared" si="2"/>
        <v>0.57800000000000296</v>
      </c>
      <c r="AN6">
        <f t="shared" si="2"/>
        <v>0.88499999999999801</v>
      </c>
      <c r="AO6">
        <f t="shared" si="2"/>
        <v>0.8370000000000033</v>
      </c>
      <c r="AP6">
        <f t="shared" si="2"/>
        <v>0.3819999999999979</v>
      </c>
    </row>
    <row r="7" spans="1:42">
      <c r="B7">
        <v>49</v>
      </c>
      <c r="C7">
        <v>51.762</v>
      </c>
      <c r="D7">
        <v>48.429000000000002</v>
      </c>
      <c r="E7">
        <v>44.267000000000003</v>
      </c>
      <c r="F7">
        <v>50.154000000000003</v>
      </c>
      <c r="G7">
        <v>43.923000000000002</v>
      </c>
      <c r="H7">
        <v>50.154000000000003</v>
      </c>
      <c r="I7">
        <v>50.094999999999999</v>
      </c>
      <c r="J7">
        <v>47.841999999999999</v>
      </c>
      <c r="K7">
        <v>46.176000000000002</v>
      </c>
      <c r="L7">
        <v>48.037999999999997</v>
      </c>
      <c r="M7">
        <f t="shared" si="3"/>
        <v>7.6286440000000022</v>
      </c>
      <c r="N7">
        <f t="shared" si="0"/>
        <v>0.32604099999999764</v>
      </c>
      <c r="O7">
        <f t="shared" si="0"/>
        <v>22.40128899999997</v>
      </c>
      <c r="P7">
        <f t="shared" si="0"/>
        <v>1.3317160000000079</v>
      </c>
      <c r="Q7">
        <f t="shared" si="0"/>
        <v>25.77592899999998</v>
      </c>
      <c r="R7">
        <f t="shared" si="0"/>
        <v>1.3317160000000079</v>
      </c>
      <c r="S7">
        <f t="shared" si="0"/>
        <v>1.1990249999999976</v>
      </c>
      <c r="T7">
        <f t="shared" si="0"/>
        <v>1.3409640000000029</v>
      </c>
      <c r="U7">
        <f t="shared" si="0"/>
        <v>7.9749759999999892</v>
      </c>
      <c r="V7">
        <f t="shared" si="0"/>
        <v>0.92544400000000637</v>
      </c>
      <c r="W7">
        <f t="shared" si="4"/>
        <v>5.6367346938775521E-2</v>
      </c>
      <c r="X7">
        <f t="shared" si="1"/>
        <v>1.1653061224489754E-2</v>
      </c>
      <c r="Y7">
        <f t="shared" si="1"/>
        <v>9.659183673469382E-2</v>
      </c>
      <c r="Z7">
        <f t="shared" si="1"/>
        <v>2.3551020408163335E-2</v>
      </c>
      <c r="AA7">
        <f t="shared" si="1"/>
        <v>0.10361224489795914</v>
      </c>
      <c r="AB7">
        <f t="shared" si="1"/>
        <v>2.3551020408163335E-2</v>
      </c>
      <c r="AC7">
        <f t="shared" si="1"/>
        <v>2.2346938775510181E-2</v>
      </c>
      <c r="AD7">
        <f t="shared" si="1"/>
        <v>2.3632653061224515E-2</v>
      </c>
      <c r="AE7">
        <f t="shared" si="1"/>
        <v>5.7632653061224448E-2</v>
      </c>
      <c r="AF7">
        <f t="shared" si="1"/>
        <v>1.9632653061224557E-2</v>
      </c>
      <c r="AG7">
        <f t="shared" si="5"/>
        <v>2.7620000000000005</v>
      </c>
      <c r="AH7">
        <f t="shared" si="2"/>
        <v>0.57099999999999795</v>
      </c>
      <c r="AI7">
        <f t="shared" si="2"/>
        <v>4.732999999999997</v>
      </c>
      <c r="AJ7">
        <f t="shared" si="2"/>
        <v>1.1540000000000035</v>
      </c>
      <c r="AK7">
        <f t="shared" si="2"/>
        <v>5.0769999999999982</v>
      </c>
      <c r="AL7">
        <f t="shared" si="2"/>
        <v>1.1540000000000035</v>
      </c>
      <c r="AM7">
        <f t="shared" si="2"/>
        <v>1.0949999999999989</v>
      </c>
      <c r="AN7">
        <f t="shared" si="2"/>
        <v>1.1580000000000013</v>
      </c>
      <c r="AO7">
        <f t="shared" si="2"/>
        <v>2.8239999999999981</v>
      </c>
      <c r="AP7">
        <f t="shared" si="2"/>
        <v>0.9620000000000033</v>
      </c>
    </row>
    <row r="8" spans="1:42">
      <c r="B8">
        <v>45</v>
      </c>
      <c r="C8">
        <v>45.252000000000002</v>
      </c>
      <c r="D8">
        <v>46.459000000000003</v>
      </c>
      <c r="E8">
        <v>44.267000000000003</v>
      </c>
      <c r="F8">
        <v>47.334000000000003</v>
      </c>
      <c r="G8">
        <v>43.923000000000002</v>
      </c>
      <c r="H8">
        <v>47.334000000000003</v>
      </c>
      <c r="I8">
        <v>45.856000000000002</v>
      </c>
      <c r="J8">
        <v>44.588000000000001</v>
      </c>
      <c r="K8">
        <v>45.191000000000003</v>
      </c>
      <c r="L8">
        <v>45.210999999999999</v>
      </c>
      <c r="M8">
        <f t="shared" si="3"/>
        <v>6.3504000000001226E-2</v>
      </c>
      <c r="N8">
        <f t="shared" si="0"/>
        <v>2.1286810000000091</v>
      </c>
      <c r="O8">
        <f t="shared" si="0"/>
        <v>0.53728899999999558</v>
      </c>
      <c r="P8">
        <f t="shared" si="0"/>
        <v>5.4475560000000147</v>
      </c>
      <c r="Q8">
        <f t="shared" si="0"/>
        <v>1.159928999999996</v>
      </c>
      <c r="R8">
        <f t="shared" si="0"/>
        <v>5.4475560000000147</v>
      </c>
      <c r="S8">
        <f t="shared" si="0"/>
        <v>0.73273600000000283</v>
      </c>
      <c r="T8">
        <f t="shared" si="0"/>
        <v>0.1697439999999992</v>
      </c>
      <c r="U8">
        <f t="shared" si="0"/>
        <v>3.6481000000000957E-2</v>
      </c>
      <c r="V8">
        <f t="shared" si="0"/>
        <v>4.4520999999999374E-2</v>
      </c>
      <c r="W8">
        <f t="shared" si="4"/>
        <v>5.6000000000000546E-3</v>
      </c>
      <c r="X8">
        <f t="shared" si="1"/>
        <v>3.242222222222229E-2</v>
      </c>
      <c r="Y8">
        <f t="shared" si="1"/>
        <v>1.6288888888888822E-2</v>
      </c>
      <c r="Z8">
        <f t="shared" si="1"/>
        <v>5.1866666666666734E-2</v>
      </c>
      <c r="AA8">
        <f t="shared" si="1"/>
        <v>2.3933333333333293E-2</v>
      </c>
      <c r="AB8">
        <f t="shared" si="1"/>
        <v>5.1866666666666734E-2</v>
      </c>
      <c r="AC8">
        <f t="shared" si="1"/>
        <v>1.902222222222226E-2</v>
      </c>
      <c r="AD8">
        <f t="shared" si="1"/>
        <v>9.1555555555555349E-3</v>
      </c>
      <c r="AE8">
        <f t="shared" si="1"/>
        <v>4.2444444444445003E-3</v>
      </c>
      <c r="AF8">
        <f t="shared" si="1"/>
        <v>4.6888888888888562E-3</v>
      </c>
      <c r="AG8">
        <f t="shared" si="5"/>
        <v>0.25200000000000244</v>
      </c>
      <c r="AH8">
        <f t="shared" si="2"/>
        <v>1.4590000000000032</v>
      </c>
      <c r="AI8">
        <f t="shared" si="2"/>
        <v>0.73299999999999699</v>
      </c>
      <c r="AJ8">
        <f t="shared" si="2"/>
        <v>2.3340000000000032</v>
      </c>
      <c r="AK8">
        <f t="shared" si="2"/>
        <v>1.0769999999999982</v>
      </c>
      <c r="AL8">
        <f t="shared" si="2"/>
        <v>2.3340000000000032</v>
      </c>
      <c r="AM8">
        <f t="shared" si="2"/>
        <v>0.85600000000000165</v>
      </c>
      <c r="AN8">
        <f t="shared" si="2"/>
        <v>0.41199999999999903</v>
      </c>
      <c r="AO8">
        <f t="shared" si="2"/>
        <v>0.1910000000000025</v>
      </c>
      <c r="AP8">
        <f t="shared" si="2"/>
        <v>0.21099999999999852</v>
      </c>
    </row>
    <row r="9" spans="1:42">
      <c r="B9">
        <v>43</v>
      </c>
      <c r="C9">
        <v>44.061</v>
      </c>
      <c r="D9">
        <v>45.295999999999999</v>
      </c>
      <c r="E9">
        <v>44.267000000000003</v>
      </c>
      <c r="F9">
        <v>45.302</v>
      </c>
      <c r="G9">
        <v>43.923000000000002</v>
      </c>
      <c r="H9">
        <v>45.302</v>
      </c>
      <c r="I9">
        <v>44.677999999999997</v>
      </c>
      <c r="J9">
        <v>43.991999999999997</v>
      </c>
      <c r="K9">
        <v>44.61</v>
      </c>
      <c r="L9">
        <v>44.427</v>
      </c>
      <c r="M9">
        <f t="shared" si="3"/>
        <v>1.125721</v>
      </c>
      <c r="N9">
        <f t="shared" si="0"/>
        <v>5.2716159999999972</v>
      </c>
      <c r="O9">
        <f t="shared" si="0"/>
        <v>1.6052890000000077</v>
      </c>
      <c r="P9">
        <f t="shared" si="0"/>
        <v>5.2992039999999978</v>
      </c>
      <c r="Q9">
        <f t="shared" si="0"/>
        <v>0.85192900000000338</v>
      </c>
      <c r="R9">
        <f t="shared" si="0"/>
        <v>5.2992039999999978</v>
      </c>
      <c r="S9">
        <f t="shared" si="0"/>
        <v>2.8156839999999907</v>
      </c>
      <c r="T9">
        <f t="shared" si="0"/>
        <v>0.98406399999999472</v>
      </c>
      <c r="U9">
        <f t="shared" si="0"/>
        <v>2.5920999999999981</v>
      </c>
      <c r="V9">
        <f t="shared" si="0"/>
        <v>2.0363289999999989</v>
      </c>
      <c r="W9">
        <f t="shared" si="4"/>
        <v>2.4674418604651163E-2</v>
      </c>
      <c r="X9">
        <f t="shared" si="1"/>
        <v>5.339534883720929E-2</v>
      </c>
      <c r="Y9">
        <f t="shared" si="1"/>
        <v>2.9465116279069836E-2</v>
      </c>
      <c r="Z9">
        <f t="shared" si="1"/>
        <v>5.3534883720930224E-2</v>
      </c>
      <c r="AA9">
        <f t="shared" si="1"/>
        <v>2.1465116279069808E-2</v>
      </c>
      <c r="AB9">
        <f t="shared" si="1"/>
        <v>5.3534883720930224E-2</v>
      </c>
      <c r="AC9">
        <f t="shared" si="1"/>
        <v>3.9023255813953425E-2</v>
      </c>
      <c r="AD9">
        <f t="shared" si="1"/>
        <v>2.3069767441860404E-2</v>
      </c>
      <c r="AE9">
        <f t="shared" si="1"/>
        <v>3.7441860465116265E-2</v>
      </c>
      <c r="AF9">
        <f t="shared" si="1"/>
        <v>3.3186046511627897E-2</v>
      </c>
      <c r="AG9">
        <f t="shared" si="5"/>
        <v>1.0609999999999999</v>
      </c>
      <c r="AH9">
        <f t="shared" si="2"/>
        <v>2.2959999999999994</v>
      </c>
      <c r="AI9">
        <f t="shared" si="2"/>
        <v>1.267000000000003</v>
      </c>
      <c r="AJ9">
        <f t="shared" si="2"/>
        <v>2.3019999999999996</v>
      </c>
      <c r="AK9">
        <f t="shared" si="2"/>
        <v>0.92300000000000182</v>
      </c>
      <c r="AL9">
        <f t="shared" si="2"/>
        <v>2.3019999999999996</v>
      </c>
      <c r="AM9">
        <f t="shared" si="2"/>
        <v>1.6779999999999973</v>
      </c>
      <c r="AN9">
        <f t="shared" si="2"/>
        <v>0.99199999999999733</v>
      </c>
      <c r="AO9">
        <f t="shared" si="2"/>
        <v>1.6099999999999994</v>
      </c>
      <c r="AP9">
        <f t="shared" si="2"/>
        <v>1.4269999999999996</v>
      </c>
    </row>
    <row r="10" spans="1:42">
      <c r="B10">
        <v>44</v>
      </c>
      <c r="C10">
        <v>43.348999999999997</v>
      </c>
      <c r="D10">
        <v>44.981999999999999</v>
      </c>
      <c r="E10">
        <v>44.267000000000003</v>
      </c>
      <c r="F10">
        <v>44.593000000000004</v>
      </c>
      <c r="G10">
        <v>43.923000000000002</v>
      </c>
      <c r="H10">
        <v>44.593000000000004</v>
      </c>
      <c r="I10">
        <v>44.164999999999999</v>
      </c>
      <c r="J10">
        <v>43.636000000000003</v>
      </c>
      <c r="K10">
        <v>44.453000000000003</v>
      </c>
      <c r="L10">
        <v>44.085000000000001</v>
      </c>
      <c r="M10">
        <f t="shared" si="3"/>
        <v>0.42380100000000437</v>
      </c>
      <c r="N10">
        <f t="shared" si="0"/>
        <v>0.96432399999999863</v>
      </c>
      <c r="O10">
        <f t="shared" si="0"/>
        <v>7.1289000000001615E-2</v>
      </c>
      <c r="P10">
        <f t="shared" si="0"/>
        <v>0.35164900000000415</v>
      </c>
      <c r="Q10">
        <f t="shared" si="0"/>
        <v>5.9289999999997201E-3</v>
      </c>
      <c r="R10">
        <f t="shared" si="0"/>
        <v>0.35164900000000415</v>
      </c>
      <c r="S10">
        <f t="shared" si="0"/>
        <v>2.7224999999999718E-2</v>
      </c>
      <c r="T10">
        <f t="shared" si="0"/>
        <v>0.13249599999999798</v>
      </c>
      <c r="U10">
        <f t="shared" si="0"/>
        <v>0.20520900000000267</v>
      </c>
      <c r="V10">
        <f t="shared" si="0"/>
        <v>7.2250000000001454E-3</v>
      </c>
      <c r="W10">
        <f t="shared" si="4"/>
        <v>1.4795454545454622E-2</v>
      </c>
      <c r="X10">
        <f t="shared" si="1"/>
        <v>2.2318181818181803E-2</v>
      </c>
      <c r="Y10">
        <f t="shared" si="1"/>
        <v>6.0681818181818866E-3</v>
      </c>
      <c r="Z10">
        <f t="shared" si="1"/>
        <v>1.3477272727272808E-2</v>
      </c>
      <c r="AA10">
        <f t="shared" si="1"/>
        <v>1.7499999999999586E-3</v>
      </c>
      <c r="AB10">
        <f t="shared" si="1"/>
        <v>1.3477272727272808E-2</v>
      </c>
      <c r="AC10">
        <f t="shared" si="1"/>
        <v>3.7499999999999808E-3</v>
      </c>
      <c r="AD10">
        <f t="shared" si="1"/>
        <v>8.2727272727272094E-3</v>
      </c>
      <c r="AE10">
        <f t="shared" si="1"/>
        <v>1.0295454545454613E-2</v>
      </c>
      <c r="AF10">
        <f t="shared" si="1"/>
        <v>1.9318181818182012E-3</v>
      </c>
      <c r="AG10">
        <f t="shared" si="5"/>
        <v>0.65100000000000335</v>
      </c>
      <c r="AH10">
        <f t="shared" si="2"/>
        <v>0.98199999999999932</v>
      </c>
      <c r="AI10">
        <f t="shared" si="2"/>
        <v>0.26700000000000301</v>
      </c>
      <c r="AJ10">
        <f t="shared" si="2"/>
        <v>0.59300000000000352</v>
      </c>
      <c r="AK10">
        <f t="shared" si="2"/>
        <v>7.6999999999998181E-2</v>
      </c>
      <c r="AL10">
        <f t="shared" si="2"/>
        <v>0.59300000000000352</v>
      </c>
      <c r="AM10">
        <f t="shared" si="2"/>
        <v>0.16499999999999915</v>
      </c>
      <c r="AN10">
        <f t="shared" si="2"/>
        <v>0.36399999999999721</v>
      </c>
      <c r="AO10">
        <f t="shared" si="2"/>
        <v>0.45300000000000296</v>
      </c>
      <c r="AP10">
        <f t="shared" si="2"/>
        <v>8.5000000000000853E-2</v>
      </c>
    </row>
    <row r="11" spans="1:42">
      <c r="A11" s="6">
        <v>10</v>
      </c>
      <c r="B11">
        <v>43</v>
      </c>
      <c r="C11">
        <v>41.753</v>
      </c>
      <c r="D11">
        <v>40.825000000000003</v>
      </c>
      <c r="E11">
        <v>40</v>
      </c>
      <c r="F11">
        <v>38.356999999999999</v>
      </c>
      <c r="G11">
        <v>40</v>
      </c>
      <c r="H11">
        <v>38.356999999999999</v>
      </c>
      <c r="I11">
        <v>41.289000000000001</v>
      </c>
      <c r="J11">
        <v>40.875999999999998</v>
      </c>
      <c r="K11">
        <v>40.412999999999997</v>
      </c>
      <c r="L11">
        <v>40.859000000000002</v>
      </c>
      <c r="M11">
        <f t="shared" si="3"/>
        <v>1.5550089999999996</v>
      </c>
      <c r="N11">
        <f t="shared" ref="N11" si="6">(D11-$B11)^2</f>
        <v>4.7306249999999874</v>
      </c>
      <c r="O11">
        <f t="shared" ref="O11" si="7">(E11-$B11)^2</f>
        <v>9</v>
      </c>
      <c r="P11">
        <f t="shared" ref="P11" si="8">(F11-$B11)^2</f>
        <v>21.557449000000005</v>
      </c>
      <c r="Q11">
        <f t="shared" ref="Q11" si="9">(G11-$B11)^2</f>
        <v>9</v>
      </c>
      <c r="R11">
        <f t="shared" ref="R11" si="10">(H11-$B11)^2</f>
        <v>21.557449000000005</v>
      </c>
      <c r="S11">
        <f t="shared" ref="S11" si="11">(I11-$B11)^2</f>
        <v>2.9275209999999952</v>
      </c>
      <c r="T11">
        <f t="shared" ref="T11" si="12">(J11-$B11)^2</f>
        <v>4.51137600000001</v>
      </c>
      <c r="U11">
        <f t="shared" ref="U11" si="13">(K11-$B11)^2</f>
        <v>6.6925690000000166</v>
      </c>
      <c r="V11">
        <f t="shared" ref="V11" si="14">(L11-$B11)^2</f>
        <v>4.5838809999999928</v>
      </c>
      <c r="W11">
        <f t="shared" si="4"/>
        <v>2.8999999999999998E-2</v>
      </c>
      <c r="X11">
        <f t="shared" ref="X11" si="15">ABS($B11-D11)/$B11</f>
        <v>5.0581395348837141E-2</v>
      </c>
      <c r="Y11">
        <f t="shared" ref="Y11" si="16">ABS($B11-E11)/$B11</f>
        <v>6.9767441860465115E-2</v>
      </c>
      <c r="Z11">
        <f t="shared" ref="Z11" si="17">ABS($B11-F11)/$B11</f>
        <v>0.10797674418604652</v>
      </c>
      <c r="AA11">
        <f t="shared" ref="AA11" si="18">ABS($B11-G11)/$B11</f>
        <v>6.9767441860465115E-2</v>
      </c>
      <c r="AB11">
        <f t="shared" ref="AB11" si="19">ABS($B11-H11)/$B11</f>
        <v>0.10797674418604652</v>
      </c>
      <c r="AC11">
        <f t="shared" ref="AC11" si="20">ABS($B11-I11)/$B11</f>
        <v>3.9790697674418569E-2</v>
      </c>
      <c r="AD11">
        <f t="shared" ref="AD11" si="21">ABS($B11-J11)/$B11</f>
        <v>4.9395348837209356E-2</v>
      </c>
      <c r="AE11">
        <f t="shared" ref="AE11" si="22">ABS($B11-K11)/$B11</f>
        <v>6.0162790697674495E-2</v>
      </c>
      <c r="AF11">
        <f t="shared" ref="AF11" si="23">ABS($B11-L11)/$B11</f>
        <v>4.9790697674418564E-2</v>
      </c>
      <c r="AG11">
        <f t="shared" si="5"/>
        <v>1.2469999999999999</v>
      </c>
      <c r="AH11">
        <f t="shared" si="2"/>
        <v>2.1749999999999972</v>
      </c>
      <c r="AI11">
        <f t="shared" si="2"/>
        <v>3</v>
      </c>
      <c r="AJ11">
        <f t="shared" si="2"/>
        <v>4.6430000000000007</v>
      </c>
      <c r="AK11">
        <f t="shared" si="2"/>
        <v>3</v>
      </c>
      <c r="AL11">
        <f t="shared" si="2"/>
        <v>4.6430000000000007</v>
      </c>
      <c r="AM11">
        <f t="shared" si="2"/>
        <v>1.7109999999999985</v>
      </c>
      <c r="AN11">
        <f t="shared" si="2"/>
        <v>2.1240000000000023</v>
      </c>
      <c r="AO11">
        <f t="shared" si="2"/>
        <v>2.5870000000000033</v>
      </c>
      <c r="AP11">
        <f t="shared" si="2"/>
        <v>2.1409999999999982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2.084777302255568</v>
      </c>
      <c r="D15" s="7">
        <f t="shared" si="24"/>
        <v>3.1029727359421009</v>
      </c>
      <c r="E15" s="7">
        <f t="shared" si="24"/>
        <v>2.5156675456029558</v>
      </c>
      <c r="F15" s="7">
        <f t="shared" si="24"/>
        <v>2.8298864464850881</v>
      </c>
      <c r="G15" s="7">
        <f t="shared" si="24"/>
        <v>2.3761627469514788</v>
      </c>
      <c r="H15" s="7">
        <f t="shared" si="24"/>
        <v>2.8298864464850881</v>
      </c>
      <c r="I15" s="7">
        <f t="shared" si="24"/>
        <v>2.4238605776735578</v>
      </c>
      <c r="J15" s="7">
        <f t="shared" si="24"/>
        <v>1.4876261291063673</v>
      </c>
      <c r="K15" s="7">
        <f t="shared" si="24"/>
        <v>2.0688533297457319</v>
      </c>
      <c r="L15" s="7">
        <f t="shared" si="24"/>
        <v>1.8214931512360961</v>
      </c>
    </row>
    <row r="16" spans="1:42">
      <c r="B16" t="s">
        <v>8</v>
      </c>
      <c r="C16" s="7">
        <f t="shared" ref="C16:L16" si="25">SUM(W2:W11)/$A$11</f>
        <v>2.5345284187634331E-2</v>
      </c>
      <c r="D16" s="7">
        <f t="shared" si="25"/>
        <v>3.9041860616445455E-2</v>
      </c>
      <c r="E16" s="7">
        <f t="shared" si="25"/>
        <v>3.6956813346214326E-2</v>
      </c>
      <c r="F16" s="7">
        <f t="shared" si="25"/>
        <v>4.0700753840287027E-2</v>
      </c>
      <c r="G16" s="7">
        <f t="shared" si="25"/>
        <v>3.4163288465204417E-2</v>
      </c>
      <c r="H16" s="7">
        <f t="shared" si="25"/>
        <v>4.0700753840287027E-2</v>
      </c>
      <c r="I16" s="7">
        <f t="shared" si="25"/>
        <v>2.7639738319772861E-2</v>
      </c>
      <c r="J16" s="7">
        <f t="shared" si="25"/>
        <v>2.002687063635452E-2</v>
      </c>
      <c r="K16" s="7">
        <f t="shared" si="25"/>
        <v>2.8143255008519059E-2</v>
      </c>
      <c r="L16" s="7">
        <f t="shared" si="25"/>
        <v>2.0260377042233581E-2</v>
      </c>
    </row>
    <row r="17" spans="2:12">
      <c r="B17" t="s">
        <v>11</v>
      </c>
      <c r="C17" s="7">
        <f>SUM(AG2:AG11)/$A$11</f>
        <v>1.4586000000000006</v>
      </c>
      <c r="D17" s="7">
        <f t="shared" ref="D17:L17" si="26">SUM(AH2:AH11)/$A$11</f>
        <v>2.2778</v>
      </c>
      <c r="E17" s="7">
        <f t="shared" si="26"/>
        <v>2</v>
      </c>
      <c r="F17" s="7">
        <f t="shared" si="26"/>
        <v>2.2003000000000008</v>
      </c>
      <c r="G17" s="7">
        <f t="shared" si="26"/>
        <v>1.8153999999999997</v>
      </c>
      <c r="H17" s="7">
        <f t="shared" si="26"/>
        <v>2.2003000000000008</v>
      </c>
      <c r="I17" s="7">
        <f t="shared" si="26"/>
        <v>1.6262999999999999</v>
      </c>
      <c r="J17" s="7">
        <f t="shared" si="26"/>
        <v>1.1082999999999985</v>
      </c>
      <c r="K17" s="7">
        <f t="shared" si="26"/>
        <v>1.5353000000000008</v>
      </c>
      <c r="L17" s="7">
        <f t="shared" si="26"/>
        <v>1.1463000000000008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65</v>
      </c>
      <c r="C2">
        <v>67.614999999999995</v>
      </c>
      <c r="D2">
        <v>65.885999999999996</v>
      </c>
      <c r="E2">
        <v>64.286000000000001</v>
      </c>
      <c r="F2">
        <v>66.56</v>
      </c>
      <c r="G2">
        <v>66</v>
      </c>
      <c r="H2">
        <v>66.56</v>
      </c>
      <c r="I2">
        <v>66.75</v>
      </c>
      <c r="J2">
        <v>66.807000000000002</v>
      </c>
      <c r="K2">
        <v>65.942999999999998</v>
      </c>
      <c r="L2">
        <v>66.5</v>
      </c>
      <c r="M2">
        <f>(C2-$B2)^2</f>
        <v>6.8382249999999729</v>
      </c>
      <c r="N2">
        <f t="shared" ref="N2:V11" si="0">(D2-$B2)^2</f>
        <v>0.78499599999999237</v>
      </c>
      <c r="O2">
        <f t="shared" si="0"/>
        <v>0.50979599999999803</v>
      </c>
      <c r="P2">
        <f t="shared" si="0"/>
        <v>2.4336000000000073</v>
      </c>
      <c r="Q2">
        <f t="shared" si="0"/>
        <v>1</v>
      </c>
      <c r="R2">
        <f t="shared" si="0"/>
        <v>2.4336000000000073</v>
      </c>
      <c r="S2">
        <f t="shared" si="0"/>
        <v>3.0625</v>
      </c>
      <c r="T2">
        <f t="shared" si="0"/>
        <v>3.2652490000000078</v>
      </c>
      <c r="U2">
        <f t="shared" si="0"/>
        <v>0.88924899999999596</v>
      </c>
      <c r="V2">
        <f t="shared" si="0"/>
        <v>2.25</v>
      </c>
      <c r="W2">
        <f>ABS($B2-C2)/$B2</f>
        <v>4.0230769230769153E-2</v>
      </c>
      <c r="X2">
        <f t="shared" ref="X2:AF11" si="1">ABS($B2-D2)/$B2</f>
        <v>1.3630769230769165E-2</v>
      </c>
      <c r="Y2">
        <f t="shared" si="1"/>
        <v>1.0984615384615364E-2</v>
      </c>
      <c r="Z2">
        <f t="shared" si="1"/>
        <v>2.4000000000000035E-2</v>
      </c>
      <c r="AA2">
        <f t="shared" si="1"/>
        <v>1.5384615384615385E-2</v>
      </c>
      <c r="AB2">
        <f t="shared" si="1"/>
        <v>2.4000000000000035E-2</v>
      </c>
      <c r="AC2">
        <f t="shared" si="1"/>
        <v>2.6923076923076925E-2</v>
      </c>
      <c r="AD2">
        <f t="shared" si="1"/>
        <v>2.7800000000000033E-2</v>
      </c>
      <c r="AE2">
        <f t="shared" si="1"/>
        <v>1.4507692307692275E-2</v>
      </c>
      <c r="AF2">
        <f t="shared" si="1"/>
        <v>2.3076923076923078E-2</v>
      </c>
      <c r="AG2">
        <f>ABS(C2-$B2)</f>
        <v>2.6149999999999949</v>
      </c>
      <c r="AH2">
        <f t="shared" ref="AH2:AP11" si="2">ABS(D2-$B2)</f>
        <v>0.88599999999999568</v>
      </c>
      <c r="AI2">
        <f t="shared" si="2"/>
        <v>0.71399999999999864</v>
      </c>
      <c r="AJ2">
        <f t="shared" si="2"/>
        <v>1.5600000000000023</v>
      </c>
      <c r="AK2">
        <f t="shared" si="2"/>
        <v>1</v>
      </c>
      <c r="AL2">
        <f t="shared" si="2"/>
        <v>1.5600000000000023</v>
      </c>
      <c r="AM2">
        <f t="shared" si="2"/>
        <v>1.75</v>
      </c>
      <c r="AN2">
        <f t="shared" si="2"/>
        <v>1.8070000000000022</v>
      </c>
      <c r="AO2">
        <f t="shared" si="2"/>
        <v>0.94299999999999784</v>
      </c>
      <c r="AP2">
        <f t="shared" si="2"/>
        <v>1.5</v>
      </c>
    </row>
    <row r="3" spans="1:42">
      <c r="B3">
        <v>61</v>
      </c>
      <c r="C3">
        <v>60.762999999999998</v>
      </c>
      <c r="D3">
        <v>61.037999999999997</v>
      </c>
      <c r="E3">
        <v>61.4</v>
      </c>
      <c r="F3">
        <v>61.32</v>
      </c>
      <c r="G3">
        <v>61</v>
      </c>
      <c r="H3">
        <v>61.32</v>
      </c>
      <c r="I3">
        <v>60.901000000000003</v>
      </c>
      <c r="J3">
        <v>60.881999999999998</v>
      </c>
      <c r="K3">
        <v>61.018999999999998</v>
      </c>
      <c r="L3">
        <v>60.933999999999997</v>
      </c>
      <c r="M3">
        <f t="shared" ref="M3:M11" si="3">(C3-$B3)^2</f>
        <v>5.6169000000000892E-2</v>
      </c>
      <c r="N3">
        <f t="shared" si="0"/>
        <v>1.4439999999997495E-3</v>
      </c>
      <c r="O3">
        <f t="shared" si="0"/>
        <v>0.15999999999999887</v>
      </c>
      <c r="P3">
        <f t="shared" si="0"/>
        <v>0.10240000000000019</v>
      </c>
      <c r="Q3">
        <f t="shared" si="0"/>
        <v>0</v>
      </c>
      <c r="R3">
        <f t="shared" si="0"/>
        <v>0.10240000000000019</v>
      </c>
      <c r="S3">
        <f t="shared" si="0"/>
        <v>9.8009999999993363E-3</v>
      </c>
      <c r="T3">
        <f t="shared" si="0"/>
        <v>1.3924000000000497E-2</v>
      </c>
      <c r="U3">
        <f t="shared" si="0"/>
        <v>3.6099999999993738E-4</v>
      </c>
      <c r="V3">
        <f t="shared" si="0"/>
        <v>4.3560000000003301E-3</v>
      </c>
      <c r="W3">
        <f t="shared" ref="W3:W11" si="4">ABS($B3-C3)/$B3</f>
        <v>3.885245901639375E-3</v>
      </c>
      <c r="X3">
        <f t="shared" si="1"/>
        <v>6.2295081967207711E-4</v>
      </c>
      <c r="Y3">
        <f t="shared" si="1"/>
        <v>6.5573770491803044E-3</v>
      </c>
      <c r="Z3">
        <f t="shared" si="1"/>
        <v>5.2459016393442666E-3</v>
      </c>
      <c r="AA3">
        <f t="shared" si="1"/>
        <v>0</v>
      </c>
      <c r="AB3">
        <f t="shared" si="1"/>
        <v>5.2459016393442666E-3</v>
      </c>
      <c r="AC3">
        <f t="shared" si="1"/>
        <v>1.6229508196720763E-3</v>
      </c>
      <c r="AD3">
        <f t="shared" si="1"/>
        <v>1.9344262295082312E-3</v>
      </c>
      <c r="AE3">
        <f t="shared" si="1"/>
        <v>3.1147540983603856E-4</v>
      </c>
      <c r="AF3">
        <f t="shared" si="1"/>
        <v>1.081967213114795E-3</v>
      </c>
      <c r="AG3">
        <f t="shared" ref="AG3:AG11" si="5">ABS(C3-$B3)</f>
        <v>0.23700000000000188</v>
      </c>
      <c r="AH3">
        <f t="shared" si="2"/>
        <v>3.7999999999996703E-2</v>
      </c>
      <c r="AI3">
        <f t="shared" si="2"/>
        <v>0.39999999999999858</v>
      </c>
      <c r="AJ3">
        <f t="shared" si="2"/>
        <v>0.32000000000000028</v>
      </c>
      <c r="AK3">
        <f t="shared" si="2"/>
        <v>0</v>
      </c>
      <c r="AL3">
        <f t="shared" si="2"/>
        <v>0.32000000000000028</v>
      </c>
      <c r="AM3">
        <f t="shared" si="2"/>
        <v>9.8999999999996646E-2</v>
      </c>
      <c r="AN3">
        <f t="shared" si="2"/>
        <v>0.1180000000000021</v>
      </c>
      <c r="AO3">
        <f t="shared" si="2"/>
        <v>1.8999999999998352E-2</v>
      </c>
      <c r="AP3">
        <f t="shared" si="2"/>
        <v>6.6000000000002501E-2</v>
      </c>
    </row>
    <row r="4" spans="1:42">
      <c r="B4">
        <v>58</v>
      </c>
      <c r="C4">
        <v>59.448</v>
      </c>
      <c r="D4">
        <v>57.359000000000002</v>
      </c>
      <c r="E4">
        <v>55</v>
      </c>
      <c r="F4">
        <v>59.014000000000003</v>
      </c>
      <c r="G4">
        <v>57</v>
      </c>
      <c r="H4">
        <v>59.014000000000003</v>
      </c>
      <c r="I4">
        <v>58.404000000000003</v>
      </c>
      <c r="J4">
        <v>58.223999999999997</v>
      </c>
      <c r="K4">
        <v>57.18</v>
      </c>
      <c r="L4">
        <v>57.936</v>
      </c>
      <c r="M4">
        <f t="shared" si="3"/>
        <v>2.0967040000000012</v>
      </c>
      <c r="N4">
        <f t="shared" si="0"/>
        <v>0.41088099999999772</v>
      </c>
      <c r="O4">
        <f t="shared" si="0"/>
        <v>9</v>
      </c>
      <c r="P4">
        <f t="shared" si="0"/>
        <v>1.0281960000000059</v>
      </c>
      <c r="Q4">
        <f t="shared" si="0"/>
        <v>1</v>
      </c>
      <c r="R4">
        <f t="shared" si="0"/>
        <v>1.0281960000000059</v>
      </c>
      <c r="S4">
        <f t="shared" si="0"/>
        <v>0.1632160000000028</v>
      </c>
      <c r="T4">
        <f t="shared" si="0"/>
        <v>5.01759999999985E-2</v>
      </c>
      <c r="U4">
        <f t="shared" si="0"/>
        <v>0.67240000000000044</v>
      </c>
      <c r="V4">
        <f t="shared" si="0"/>
        <v>4.0960000000000076E-3</v>
      </c>
      <c r="W4">
        <f t="shared" si="4"/>
        <v>2.4965517241379319E-2</v>
      </c>
      <c r="X4">
        <f t="shared" si="1"/>
        <v>1.1051724137931004E-2</v>
      </c>
      <c r="Y4">
        <f t="shared" si="1"/>
        <v>5.1724137931034482E-2</v>
      </c>
      <c r="Z4">
        <f t="shared" si="1"/>
        <v>1.7482758620689706E-2</v>
      </c>
      <c r="AA4">
        <f t="shared" si="1"/>
        <v>1.7241379310344827E-2</v>
      </c>
      <c r="AB4">
        <f t="shared" si="1"/>
        <v>1.7482758620689706E-2</v>
      </c>
      <c r="AC4">
        <f t="shared" si="1"/>
        <v>6.9655172413793705E-3</v>
      </c>
      <c r="AD4">
        <f t="shared" si="1"/>
        <v>3.8620689655171838E-3</v>
      </c>
      <c r="AE4">
        <f t="shared" si="1"/>
        <v>1.4137931034482763E-2</v>
      </c>
      <c r="AF4">
        <f t="shared" si="1"/>
        <v>1.1034482758620699E-3</v>
      </c>
      <c r="AG4">
        <f t="shared" si="5"/>
        <v>1.4480000000000004</v>
      </c>
      <c r="AH4">
        <f t="shared" si="2"/>
        <v>0.64099999999999824</v>
      </c>
      <c r="AI4">
        <f t="shared" si="2"/>
        <v>3</v>
      </c>
      <c r="AJ4">
        <f t="shared" si="2"/>
        <v>1.0140000000000029</v>
      </c>
      <c r="AK4">
        <f t="shared" si="2"/>
        <v>1</v>
      </c>
      <c r="AL4">
        <f t="shared" si="2"/>
        <v>1.0140000000000029</v>
      </c>
      <c r="AM4">
        <f t="shared" si="2"/>
        <v>0.40400000000000347</v>
      </c>
      <c r="AN4">
        <f t="shared" si="2"/>
        <v>0.22399999999999665</v>
      </c>
      <c r="AO4">
        <f t="shared" si="2"/>
        <v>0.82000000000000028</v>
      </c>
      <c r="AP4">
        <f t="shared" si="2"/>
        <v>6.4000000000000057E-2</v>
      </c>
    </row>
    <row r="5" spans="1:42">
      <c r="B5">
        <v>59</v>
      </c>
      <c r="C5">
        <v>58.77</v>
      </c>
      <c r="D5">
        <v>57.508000000000003</v>
      </c>
      <c r="E5">
        <v>60</v>
      </c>
      <c r="F5">
        <v>58.3</v>
      </c>
      <c r="G5">
        <v>57</v>
      </c>
      <c r="H5">
        <v>58.3</v>
      </c>
      <c r="I5">
        <v>58.139000000000003</v>
      </c>
      <c r="J5">
        <v>57.884999999999998</v>
      </c>
      <c r="K5">
        <v>57.253999999999998</v>
      </c>
      <c r="L5">
        <v>57.759</v>
      </c>
      <c r="M5">
        <f t="shared" si="3"/>
        <v>5.2899999999998559E-2</v>
      </c>
      <c r="N5">
        <f t="shared" si="0"/>
        <v>2.226063999999992</v>
      </c>
      <c r="O5">
        <f t="shared" si="0"/>
        <v>1</v>
      </c>
      <c r="P5">
        <f t="shared" si="0"/>
        <v>0.49000000000000399</v>
      </c>
      <c r="Q5">
        <f t="shared" si="0"/>
        <v>4</v>
      </c>
      <c r="R5">
        <f t="shared" si="0"/>
        <v>0.49000000000000399</v>
      </c>
      <c r="S5">
        <f t="shared" si="0"/>
        <v>0.74132099999999501</v>
      </c>
      <c r="T5">
        <f t="shared" si="0"/>
        <v>1.2432250000000045</v>
      </c>
      <c r="U5">
        <f t="shared" si="0"/>
        <v>3.0485160000000078</v>
      </c>
      <c r="V5">
        <f t="shared" si="0"/>
        <v>1.5400809999999991</v>
      </c>
      <c r="W5">
        <f t="shared" si="4"/>
        <v>3.8983050847457099E-3</v>
      </c>
      <c r="X5">
        <f t="shared" si="1"/>
        <v>2.5288135593220292E-2</v>
      </c>
      <c r="Y5">
        <f t="shared" si="1"/>
        <v>1.6949152542372881E-2</v>
      </c>
      <c r="Z5">
        <f t="shared" si="1"/>
        <v>1.1864406779661066E-2</v>
      </c>
      <c r="AA5">
        <f t="shared" si="1"/>
        <v>3.3898305084745763E-2</v>
      </c>
      <c r="AB5">
        <f t="shared" si="1"/>
        <v>1.1864406779661066E-2</v>
      </c>
      <c r="AC5">
        <f t="shared" si="1"/>
        <v>1.4593220338983002E-2</v>
      </c>
      <c r="AD5">
        <f t="shared" si="1"/>
        <v>1.8898305084745798E-2</v>
      </c>
      <c r="AE5">
        <f t="shared" si="1"/>
        <v>2.9593220338983088E-2</v>
      </c>
      <c r="AF5">
        <f t="shared" si="1"/>
        <v>2.1033898305084741E-2</v>
      </c>
      <c r="AG5">
        <f t="shared" si="5"/>
        <v>0.22999999999999687</v>
      </c>
      <c r="AH5">
        <f t="shared" si="2"/>
        <v>1.4919999999999973</v>
      </c>
      <c r="AI5">
        <f t="shared" si="2"/>
        <v>1</v>
      </c>
      <c r="AJ5">
        <f t="shared" si="2"/>
        <v>0.70000000000000284</v>
      </c>
      <c r="AK5">
        <f t="shared" si="2"/>
        <v>2</v>
      </c>
      <c r="AL5">
        <f t="shared" si="2"/>
        <v>0.70000000000000284</v>
      </c>
      <c r="AM5">
        <f t="shared" si="2"/>
        <v>0.8609999999999971</v>
      </c>
      <c r="AN5">
        <f t="shared" si="2"/>
        <v>1.115000000000002</v>
      </c>
      <c r="AO5">
        <f t="shared" si="2"/>
        <v>1.7460000000000022</v>
      </c>
      <c r="AP5">
        <f t="shared" si="2"/>
        <v>1.2409999999999997</v>
      </c>
    </row>
    <row r="6" spans="1:42">
      <c r="B6">
        <v>58</v>
      </c>
      <c r="C6">
        <v>56.997999999999998</v>
      </c>
      <c r="D6">
        <v>56.69</v>
      </c>
      <c r="E6">
        <v>55</v>
      </c>
      <c r="F6">
        <v>57.712000000000003</v>
      </c>
      <c r="G6">
        <v>57</v>
      </c>
      <c r="H6">
        <v>57.712000000000003</v>
      </c>
      <c r="I6">
        <v>56.844000000000001</v>
      </c>
      <c r="J6">
        <v>56.999000000000002</v>
      </c>
      <c r="K6">
        <v>56.844999999999999</v>
      </c>
      <c r="L6">
        <v>56.896000000000001</v>
      </c>
      <c r="M6">
        <f t="shared" si="3"/>
        <v>1.004004000000005</v>
      </c>
      <c r="N6">
        <f t="shared" si="0"/>
        <v>1.716100000000006</v>
      </c>
      <c r="O6">
        <f t="shared" si="0"/>
        <v>9</v>
      </c>
      <c r="P6">
        <f t="shared" si="0"/>
        <v>8.2943999999998103E-2</v>
      </c>
      <c r="Q6">
        <f t="shared" si="0"/>
        <v>1</v>
      </c>
      <c r="R6">
        <f t="shared" si="0"/>
        <v>8.2943999999998103E-2</v>
      </c>
      <c r="S6">
        <f t="shared" si="0"/>
        <v>1.3363359999999973</v>
      </c>
      <c r="T6">
        <f t="shared" si="0"/>
        <v>1.0020009999999953</v>
      </c>
      <c r="U6">
        <f t="shared" si="0"/>
        <v>1.3340250000000027</v>
      </c>
      <c r="V6">
        <f t="shared" si="0"/>
        <v>1.2188159999999983</v>
      </c>
      <c r="W6">
        <f t="shared" si="4"/>
        <v>1.7275862068965558E-2</v>
      </c>
      <c r="X6">
        <f t="shared" si="1"/>
        <v>2.2586206896551764E-2</v>
      </c>
      <c r="Y6">
        <f t="shared" si="1"/>
        <v>5.1724137931034482E-2</v>
      </c>
      <c r="Z6">
        <f t="shared" si="1"/>
        <v>4.9655172413792534E-3</v>
      </c>
      <c r="AA6">
        <f t="shared" si="1"/>
        <v>1.7241379310344827E-2</v>
      </c>
      <c r="AB6">
        <f t="shared" si="1"/>
        <v>4.9655172413792534E-3</v>
      </c>
      <c r="AC6">
        <f t="shared" si="1"/>
        <v>1.9931034482758601E-2</v>
      </c>
      <c r="AD6">
        <f t="shared" si="1"/>
        <v>1.7258620689655134E-2</v>
      </c>
      <c r="AE6">
        <f t="shared" si="1"/>
        <v>1.9913793103448294E-2</v>
      </c>
      <c r="AF6">
        <f t="shared" si="1"/>
        <v>1.9034482758620675E-2</v>
      </c>
      <c r="AG6">
        <f t="shared" si="5"/>
        <v>1.0020000000000024</v>
      </c>
      <c r="AH6">
        <f t="shared" si="2"/>
        <v>1.3100000000000023</v>
      </c>
      <c r="AI6">
        <f t="shared" si="2"/>
        <v>3</v>
      </c>
      <c r="AJ6">
        <f t="shared" si="2"/>
        <v>0.2879999999999967</v>
      </c>
      <c r="AK6">
        <f t="shared" si="2"/>
        <v>1</v>
      </c>
      <c r="AL6">
        <f t="shared" si="2"/>
        <v>0.2879999999999967</v>
      </c>
      <c r="AM6">
        <f t="shared" si="2"/>
        <v>1.1559999999999988</v>
      </c>
      <c r="AN6">
        <f t="shared" si="2"/>
        <v>1.0009999999999977</v>
      </c>
      <c r="AO6">
        <f t="shared" si="2"/>
        <v>1.1550000000000011</v>
      </c>
      <c r="AP6">
        <f t="shared" si="2"/>
        <v>1.1039999999999992</v>
      </c>
    </row>
    <row r="7" spans="1:42">
      <c r="B7">
        <v>58</v>
      </c>
      <c r="C7">
        <v>55.023000000000003</v>
      </c>
      <c r="D7">
        <v>55.671999999999997</v>
      </c>
      <c r="E7">
        <v>55</v>
      </c>
      <c r="F7">
        <v>56.594000000000001</v>
      </c>
      <c r="G7">
        <v>57</v>
      </c>
      <c r="H7">
        <v>56.594000000000001</v>
      </c>
      <c r="I7">
        <v>55.347000000000001</v>
      </c>
      <c r="J7">
        <v>56.012</v>
      </c>
      <c r="K7">
        <v>56.335999999999999</v>
      </c>
      <c r="L7">
        <v>55.898000000000003</v>
      </c>
      <c r="M7">
        <f t="shared" si="3"/>
        <v>8.8625289999999808</v>
      </c>
      <c r="N7">
        <f t="shared" si="0"/>
        <v>5.4195840000000137</v>
      </c>
      <c r="O7">
        <f t="shared" si="0"/>
        <v>9</v>
      </c>
      <c r="P7">
        <f t="shared" si="0"/>
        <v>1.9768359999999967</v>
      </c>
      <c r="Q7">
        <f t="shared" si="0"/>
        <v>1</v>
      </c>
      <c r="R7">
        <f t="shared" si="0"/>
        <v>1.9768359999999967</v>
      </c>
      <c r="S7">
        <f t="shared" si="0"/>
        <v>7.0384089999999935</v>
      </c>
      <c r="T7">
        <f t="shared" si="0"/>
        <v>3.9521439999999983</v>
      </c>
      <c r="U7">
        <f t="shared" si="0"/>
        <v>2.7688960000000051</v>
      </c>
      <c r="V7">
        <f t="shared" si="0"/>
        <v>4.4184039999999865</v>
      </c>
      <c r="W7">
        <f t="shared" si="4"/>
        <v>5.1327586206896494E-2</v>
      </c>
      <c r="X7">
        <f t="shared" si="1"/>
        <v>4.0137931034482807E-2</v>
      </c>
      <c r="Y7">
        <f t="shared" si="1"/>
        <v>5.1724137931034482E-2</v>
      </c>
      <c r="Z7">
        <f t="shared" si="1"/>
        <v>2.4241379310344806E-2</v>
      </c>
      <c r="AA7">
        <f t="shared" si="1"/>
        <v>1.7241379310344827E-2</v>
      </c>
      <c r="AB7">
        <f t="shared" si="1"/>
        <v>2.4241379310344806E-2</v>
      </c>
      <c r="AC7">
        <f t="shared" si="1"/>
        <v>4.5741379310344804E-2</v>
      </c>
      <c r="AD7">
        <f t="shared" si="1"/>
        <v>3.4275862068965511E-2</v>
      </c>
      <c r="AE7">
        <f t="shared" si="1"/>
        <v>2.8689655172413817E-2</v>
      </c>
      <c r="AF7">
        <f t="shared" si="1"/>
        <v>3.6241379310344775E-2</v>
      </c>
      <c r="AG7">
        <f t="shared" si="5"/>
        <v>2.9769999999999968</v>
      </c>
      <c r="AH7">
        <f t="shared" si="2"/>
        <v>2.328000000000003</v>
      </c>
      <c r="AI7">
        <f t="shared" si="2"/>
        <v>3</v>
      </c>
      <c r="AJ7">
        <f t="shared" si="2"/>
        <v>1.4059999999999988</v>
      </c>
      <c r="AK7">
        <f t="shared" si="2"/>
        <v>1</v>
      </c>
      <c r="AL7">
        <f t="shared" si="2"/>
        <v>1.4059999999999988</v>
      </c>
      <c r="AM7">
        <f t="shared" si="2"/>
        <v>2.6529999999999987</v>
      </c>
      <c r="AN7">
        <f t="shared" si="2"/>
        <v>1.9879999999999995</v>
      </c>
      <c r="AO7">
        <f t="shared" si="2"/>
        <v>1.6640000000000015</v>
      </c>
      <c r="AP7">
        <f t="shared" si="2"/>
        <v>2.1019999999999968</v>
      </c>
    </row>
    <row r="8" spans="1:42">
      <c r="B8">
        <v>48</v>
      </c>
      <c r="C8">
        <v>49.454999999999998</v>
      </c>
      <c r="D8">
        <v>51.981000000000002</v>
      </c>
      <c r="E8">
        <v>53.5</v>
      </c>
      <c r="F8">
        <v>52.048000000000002</v>
      </c>
      <c r="G8">
        <v>53.5</v>
      </c>
      <c r="H8">
        <v>52.048000000000002</v>
      </c>
      <c r="I8">
        <v>50.718000000000004</v>
      </c>
      <c r="J8">
        <v>51.476999999999997</v>
      </c>
      <c r="K8">
        <v>52.74</v>
      </c>
      <c r="L8">
        <v>51.645000000000003</v>
      </c>
      <c r="M8">
        <f t="shared" si="3"/>
        <v>2.117024999999995</v>
      </c>
      <c r="N8">
        <f t="shared" si="0"/>
        <v>15.848361000000013</v>
      </c>
      <c r="O8">
        <f t="shared" si="0"/>
        <v>30.25</v>
      </c>
      <c r="P8">
        <f t="shared" si="0"/>
        <v>16.386304000000013</v>
      </c>
      <c r="Q8">
        <f t="shared" si="0"/>
        <v>30.25</v>
      </c>
      <c r="R8">
        <f t="shared" si="0"/>
        <v>16.386304000000013</v>
      </c>
      <c r="S8">
        <f t="shared" si="0"/>
        <v>7.3875240000000195</v>
      </c>
      <c r="T8">
        <f t="shared" si="0"/>
        <v>12.089528999999978</v>
      </c>
      <c r="U8">
        <f t="shared" si="0"/>
        <v>22.467600000000019</v>
      </c>
      <c r="V8">
        <f t="shared" si="0"/>
        <v>13.286025000000024</v>
      </c>
      <c r="W8">
        <f t="shared" si="4"/>
        <v>3.0312499999999964E-2</v>
      </c>
      <c r="X8">
        <f t="shared" si="1"/>
        <v>8.2937500000000039E-2</v>
      </c>
      <c r="Y8">
        <f t="shared" si="1"/>
        <v>0.11458333333333333</v>
      </c>
      <c r="Z8">
        <f t="shared" si="1"/>
        <v>8.4333333333333371E-2</v>
      </c>
      <c r="AA8">
        <f t="shared" si="1"/>
        <v>0.11458333333333333</v>
      </c>
      <c r="AB8">
        <f t="shared" si="1"/>
        <v>8.4333333333333371E-2</v>
      </c>
      <c r="AC8">
        <f t="shared" si="1"/>
        <v>5.6625000000000071E-2</v>
      </c>
      <c r="AD8">
        <f t="shared" si="1"/>
        <v>7.2437499999999932E-2</v>
      </c>
      <c r="AE8">
        <f t="shared" si="1"/>
        <v>9.8750000000000046E-2</v>
      </c>
      <c r="AF8">
        <f t="shared" si="1"/>
        <v>7.5937500000000061E-2</v>
      </c>
      <c r="AG8">
        <f t="shared" si="5"/>
        <v>1.4549999999999983</v>
      </c>
      <c r="AH8">
        <f t="shared" si="2"/>
        <v>3.9810000000000016</v>
      </c>
      <c r="AI8">
        <f t="shared" si="2"/>
        <v>5.5</v>
      </c>
      <c r="AJ8">
        <f t="shared" si="2"/>
        <v>4.0480000000000018</v>
      </c>
      <c r="AK8">
        <f t="shared" si="2"/>
        <v>5.5</v>
      </c>
      <c r="AL8">
        <f t="shared" si="2"/>
        <v>4.0480000000000018</v>
      </c>
      <c r="AM8">
        <f t="shared" si="2"/>
        <v>2.7180000000000035</v>
      </c>
      <c r="AN8">
        <f t="shared" si="2"/>
        <v>3.4769999999999968</v>
      </c>
      <c r="AO8">
        <f t="shared" si="2"/>
        <v>4.740000000000002</v>
      </c>
      <c r="AP8">
        <f t="shared" si="2"/>
        <v>3.6450000000000031</v>
      </c>
    </row>
    <row r="9" spans="1:42">
      <c r="B9">
        <v>46</v>
      </c>
      <c r="C9">
        <v>45.280999999999999</v>
      </c>
      <c r="D9">
        <v>45.444000000000003</v>
      </c>
      <c r="E9">
        <v>46.856999999999999</v>
      </c>
      <c r="F9">
        <v>45.965000000000003</v>
      </c>
      <c r="G9">
        <v>45</v>
      </c>
      <c r="H9">
        <v>45.965000000000003</v>
      </c>
      <c r="I9">
        <v>45.363</v>
      </c>
      <c r="J9">
        <v>45.140999999999998</v>
      </c>
      <c r="K9">
        <v>45.222000000000001</v>
      </c>
      <c r="L9">
        <v>45.241999999999997</v>
      </c>
      <c r="M9">
        <f t="shared" si="3"/>
        <v>0.51696100000000167</v>
      </c>
      <c r="N9">
        <f t="shared" si="0"/>
        <v>0.30913599999999708</v>
      </c>
      <c r="O9">
        <f t="shared" si="0"/>
        <v>0.7344489999999988</v>
      </c>
      <c r="P9">
        <f t="shared" si="0"/>
        <v>1.2249999999997612E-3</v>
      </c>
      <c r="Q9">
        <f t="shared" si="0"/>
        <v>1</v>
      </c>
      <c r="R9">
        <f t="shared" si="0"/>
        <v>1.2249999999997612E-3</v>
      </c>
      <c r="S9">
        <f t="shared" si="0"/>
        <v>0.4057690000000006</v>
      </c>
      <c r="T9">
        <f t="shared" si="0"/>
        <v>0.73788100000000301</v>
      </c>
      <c r="U9">
        <f t="shared" si="0"/>
        <v>0.60528399999999793</v>
      </c>
      <c r="V9">
        <f t="shared" si="0"/>
        <v>0.57456400000000407</v>
      </c>
      <c r="W9">
        <f t="shared" si="4"/>
        <v>1.5630434782608723E-2</v>
      </c>
      <c r="X9">
        <f t="shared" si="1"/>
        <v>1.2086956521739073E-2</v>
      </c>
      <c r="Y9">
        <f t="shared" si="1"/>
        <v>1.8630434782608681E-2</v>
      </c>
      <c r="Z9">
        <f t="shared" si="1"/>
        <v>7.6086956521731713E-4</v>
      </c>
      <c r="AA9">
        <f t="shared" si="1"/>
        <v>2.1739130434782608E-2</v>
      </c>
      <c r="AB9">
        <f t="shared" si="1"/>
        <v>7.6086956521731713E-4</v>
      </c>
      <c r="AC9">
        <f t="shared" si="1"/>
        <v>1.3847826086956531E-2</v>
      </c>
      <c r="AD9">
        <f t="shared" si="1"/>
        <v>1.8673913043478298E-2</v>
      </c>
      <c r="AE9">
        <f t="shared" si="1"/>
        <v>1.691304347826084E-2</v>
      </c>
      <c r="AF9">
        <f t="shared" si="1"/>
        <v>1.6478260869565275E-2</v>
      </c>
      <c r="AG9">
        <f t="shared" si="5"/>
        <v>0.71900000000000119</v>
      </c>
      <c r="AH9">
        <f t="shared" si="2"/>
        <v>0.55599999999999739</v>
      </c>
      <c r="AI9">
        <f t="shared" si="2"/>
        <v>0.85699999999999932</v>
      </c>
      <c r="AJ9">
        <f t="shared" si="2"/>
        <v>3.4999999999996589E-2</v>
      </c>
      <c r="AK9">
        <f t="shared" si="2"/>
        <v>1</v>
      </c>
      <c r="AL9">
        <f t="shared" si="2"/>
        <v>3.4999999999996589E-2</v>
      </c>
      <c r="AM9">
        <f t="shared" si="2"/>
        <v>0.63700000000000045</v>
      </c>
      <c r="AN9">
        <f t="shared" si="2"/>
        <v>0.85900000000000176</v>
      </c>
      <c r="AO9">
        <f t="shared" si="2"/>
        <v>0.77799999999999869</v>
      </c>
      <c r="AP9">
        <f t="shared" si="2"/>
        <v>0.75800000000000267</v>
      </c>
    </row>
    <row r="10" spans="1:42">
      <c r="B10">
        <v>46</v>
      </c>
      <c r="C10">
        <v>45.219000000000001</v>
      </c>
      <c r="D10">
        <v>45.642000000000003</v>
      </c>
      <c r="E10">
        <v>46.856999999999999</v>
      </c>
      <c r="F10">
        <v>45.783000000000001</v>
      </c>
      <c r="G10">
        <v>47.6</v>
      </c>
      <c r="H10">
        <v>45.783000000000001</v>
      </c>
      <c r="I10">
        <v>45.43</v>
      </c>
      <c r="J10">
        <v>46.408999999999999</v>
      </c>
      <c r="K10">
        <v>46.621000000000002</v>
      </c>
      <c r="L10">
        <v>46.154000000000003</v>
      </c>
      <c r="M10">
        <f t="shared" si="3"/>
        <v>0.60996099999999809</v>
      </c>
      <c r="N10">
        <f t="shared" si="0"/>
        <v>0.12816399999999784</v>
      </c>
      <c r="O10">
        <f t="shared" si="0"/>
        <v>0.7344489999999988</v>
      </c>
      <c r="P10">
        <f t="shared" si="0"/>
        <v>4.7088999999999458E-2</v>
      </c>
      <c r="Q10">
        <f t="shared" si="0"/>
        <v>2.5600000000000045</v>
      </c>
      <c r="R10">
        <f t="shared" si="0"/>
        <v>4.7088999999999458E-2</v>
      </c>
      <c r="S10">
        <f t="shared" si="0"/>
        <v>0.3249000000000003</v>
      </c>
      <c r="T10">
        <f t="shared" si="0"/>
        <v>0.16728099999999912</v>
      </c>
      <c r="U10">
        <f t="shared" si="0"/>
        <v>0.38564100000000273</v>
      </c>
      <c r="V10">
        <f t="shared" si="0"/>
        <v>2.371600000000107E-2</v>
      </c>
      <c r="W10">
        <f t="shared" si="4"/>
        <v>1.6978260869565193E-2</v>
      </c>
      <c r="X10">
        <f t="shared" si="1"/>
        <v>7.7826086956521087E-3</v>
      </c>
      <c r="Y10">
        <f t="shared" si="1"/>
        <v>1.8630434782608681E-2</v>
      </c>
      <c r="Z10">
        <f t="shared" si="1"/>
        <v>4.7173913043477992E-3</v>
      </c>
      <c r="AA10">
        <f t="shared" si="1"/>
        <v>3.4782608695652202E-2</v>
      </c>
      <c r="AB10">
        <f t="shared" si="1"/>
        <v>4.7173913043477992E-3</v>
      </c>
      <c r="AC10">
        <f t="shared" si="1"/>
        <v>1.2391304347826093E-2</v>
      </c>
      <c r="AD10">
        <f t="shared" si="1"/>
        <v>8.891304347826064E-3</v>
      </c>
      <c r="AE10">
        <f t="shared" si="1"/>
        <v>1.3500000000000048E-2</v>
      </c>
      <c r="AF10">
        <f t="shared" si="1"/>
        <v>3.3478260869565972E-3</v>
      </c>
      <c r="AG10">
        <f t="shared" si="5"/>
        <v>0.78099999999999881</v>
      </c>
      <c r="AH10">
        <f t="shared" si="2"/>
        <v>0.35799999999999699</v>
      </c>
      <c r="AI10">
        <f t="shared" si="2"/>
        <v>0.85699999999999932</v>
      </c>
      <c r="AJ10">
        <f t="shared" si="2"/>
        <v>0.21699999999999875</v>
      </c>
      <c r="AK10">
        <f t="shared" si="2"/>
        <v>1.6000000000000014</v>
      </c>
      <c r="AL10">
        <f t="shared" si="2"/>
        <v>0.21699999999999875</v>
      </c>
      <c r="AM10">
        <f t="shared" si="2"/>
        <v>0.57000000000000028</v>
      </c>
      <c r="AN10">
        <f t="shared" si="2"/>
        <v>0.40899999999999892</v>
      </c>
      <c r="AO10">
        <f t="shared" si="2"/>
        <v>0.62100000000000222</v>
      </c>
      <c r="AP10">
        <f t="shared" si="2"/>
        <v>0.15400000000000347</v>
      </c>
    </row>
    <row r="11" spans="1:42">
      <c r="A11" s="6">
        <v>10</v>
      </c>
      <c r="B11">
        <v>41</v>
      </c>
      <c r="C11">
        <v>41.713999999999999</v>
      </c>
      <c r="D11">
        <v>40.033999999999999</v>
      </c>
      <c r="E11">
        <v>41.875</v>
      </c>
      <c r="F11">
        <v>37.540999999999997</v>
      </c>
      <c r="G11">
        <v>42</v>
      </c>
      <c r="H11">
        <v>37.540999999999997</v>
      </c>
      <c r="I11">
        <v>40.874000000000002</v>
      </c>
      <c r="J11">
        <v>41.856999999999999</v>
      </c>
      <c r="K11">
        <v>41.017000000000003</v>
      </c>
      <c r="L11">
        <v>41.25</v>
      </c>
      <c r="M11">
        <f t="shared" si="3"/>
        <v>0.50979599999999803</v>
      </c>
      <c r="N11">
        <f t="shared" si="0"/>
        <v>0.93315600000000209</v>
      </c>
      <c r="O11">
        <f t="shared" si="0"/>
        <v>0.765625</v>
      </c>
      <c r="P11">
        <f t="shared" si="0"/>
        <v>11.964681000000022</v>
      </c>
      <c r="Q11">
        <f t="shared" si="0"/>
        <v>1</v>
      </c>
      <c r="R11">
        <f t="shared" si="0"/>
        <v>11.964681000000022</v>
      </c>
      <c r="S11">
        <f t="shared" si="0"/>
        <v>1.5875999999999411E-2</v>
      </c>
      <c r="T11">
        <f t="shared" si="0"/>
        <v>0.7344489999999988</v>
      </c>
      <c r="U11">
        <f t="shared" si="0"/>
        <v>2.8900000000010243E-4</v>
      </c>
      <c r="V11">
        <f t="shared" si="0"/>
        <v>6.25E-2</v>
      </c>
      <c r="W11">
        <f t="shared" si="4"/>
        <v>1.741463414634143E-2</v>
      </c>
      <c r="X11">
        <f t="shared" si="1"/>
        <v>2.3560975609756125E-2</v>
      </c>
      <c r="Y11">
        <f t="shared" si="1"/>
        <v>2.1341463414634148E-2</v>
      </c>
      <c r="Z11">
        <f t="shared" si="1"/>
        <v>8.436585365853666E-2</v>
      </c>
      <c r="AA11">
        <f t="shared" si="1"/>
        <v>2.4390243902439025E-2</v>
      </c>
      <c r="AB11">
        <f t="shared" si="1"/>
        <v>8.436585365853666E-2</v>
      </c>
      <c r="AC11">
        <f t="shared" si="1"/>
        <v>3.0731707317072604E-3</v>
      </c>
      <c r="AD11">
        <f t="shared" si="1"/>
        <v>2.0902439024390228E-2</v>
      </c>
      <c r="AE11">
        <f t="shared" si="1"/>
        <v>4.1463414634153691E-4</v>
      </c>
      <c r="AF11">
        <f t="shared" si="1"/>
        <v>6.0975609756097563E-3</v>
      </c>
      <c r="AG11">
        <f t="shared" si="5"/>
        <v>0.71399999999999864</v>
      </c>
      <c r="AH11">
        <f t="shared" si="2"/>
        <v>0.96600000000000108</v>
      </c>
      <c r="AI11">
        <f t="shared" si="2"/>
        <v>0.875</v>
      </c>
      <c r="AJ11">
        <f t="shared" si="2"/>
        <v>3.4590000000000032</v>
      </c>
      <c r="AK11">
        <f t="shared" si="2"/>
        <v>1</v>
      </c>
      <c r="AL11">
        <f t="shared" si="2"/>
        <v>3.4590000000000032</v>
      </c>
      <c r="AM11">
        <f t="shared" si="2"/>
        <v>0.12599999999999767</v>
      </c>
      <c r="AN11">
        <f t="shared" si="2"/>
        <v>0.85699999999999932</v>
      </c>
      <c r="AO11">
        <f t="shared" si="2"/>
        <v>1.7000000000003013E-2</v>
      </c>
      <c r="AP11">
        <f t="shared" si="2"/>
        <v>0.25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6">SQRT(SUM(M2:M11)/$A$11)</f>
        <v>1.5054658415254711</v>
      </c>
      <c r="D15" s="7">
        <f t="shared" si="6"/>
        <v>1.6666699133301714</v>
      </c>
      <c r="E15" s="7">
        <f t="shared" si="6"/>
        <v>2.4729399305280344</v>
      </c>
      <c r="F15" s="7">
        <f t="shared" si="6"/>
        <v>1.8577748787191639</v>
      </c>
      <c r="G15" s="7">
        <f t="shared" si="6"/>
        <v>2.0690577565645674</v>
      </c>
      <c r="H15" s="7">
        <f t="shared" si="6"/>
        <v>1.8577748787191639</v>
      </c>
      <c r="I15" s="7">
        <f t="shared" si="6"/>
        <v>1.4312809647305453</v>
      </c>
      <c r="J15" s="7">
        <f t="shared" si="6"/>
        <v>1.5249871802739845</v>
      </c>
      <c r="K15" s="7">
        <f t="shared" si="6"/>
        <v>1.7936627609447666</v>
      </c>
      <c r="L15" s="7">
        <f t="shared" si="6"/>
        <v>1.5291356381956445</v>
      </c>
    </row>
    <row r="16" spans="1:42">
      <c r="B16" t="s">
        <v>8</v>
      </c>
      <c r="C16" s="7">
        <f t="shared" ref="C16:L16" si="7">SUM(W2:W11)/$A$11</f>
        <v>2.2191911553291092E-2</v>
      </c>
      <c r="D16" s="7">
        <f t="shared" si="7"/>
        <v>2.3968575853977447E-2</v>
      </c>
      <c r="E16" s="7">
        <f t="shared" si="7"/>
        <v>3.6284922508245679E-2</v>
      </c>
      <c r="F16" s="7">
        <f t="shared" si="7"/>
        <v>2.619774114528543E-2</v>
      </c>
      <c r="G16" s="7">
        <f t="shared" si="7"/>
        <v>2.965023747666028E-2</v>
      </c>
      <c r="H16" s="7">
        <f t="shared" si="7"/>
        <v>2.619774114528543E-2</v>
      </c>
      <c r="I16" s="7">
        <f t="shared" si="7"/>
        <v>2.0171448028270471E-2</v>
      </c>
      <c r="J16" s="7">
        <f t="shared" si="7"/>
        <v>2.2493443945408642E-2</v>
      </c>
      <c r="K16" s="7">
        <f t="shared" si="7"/>
        <v>2.3673144499145878E-2</v>
      </c>
      <c r="L16" s="7">
        <f t="shared" si="7"/>
        <v>2.0343324687208186E-2</v>
      </c>
    </row>
    <row r="17" spans="2:12">
      <c r="B17" t="s">
        <v>11</v>
      </c>
      <c r="C17" s="7">
        <f>SUM(AG2:AG11)/$A$11</f>
        <v>1.2177999999999991</v>
      </c>
      <c r="D17" s="7">
        <f t="shared" ref="D17:L17" si="8">SUM(AH2:AH11)/$A$11</f>
        <v>1.2555999999999989</v>
      </c>
      <c r="E17" s="7">
        <f t="shared" si="8"/>
        <v>1.9202999999999997</v>
      </c>
      <c r="F17" s="7">
        <f t="shared" si="8"/>
        <v>1.3047000000000004</v>
      </c>
      <c r="G17" s="7">
        <f t="shared" si="8"/>
        <v>1.5100000000000002</v>
      </c>
      <c r="H17" s="7">
        <f t="shared" si="8"/>
        <v>1.3047000000000004</v>
      </c>
      <c r="I17" s="7">
        <f t="shared" si="8"/>
        <v>1.0973999999999997</v>
      </c>
      <c r="J17" s="7">
        <f t="shared" si="8"/>
        <v>1.1854999999999998</v>
      </c>
      <c r="K17" s="7">
        <f t="shared" si="8"/>
        <v>1.2503000000000006</v>
      </c>
      <c r="L17" s="7">
        <f t="shared" si="8"/>
        <v>1.0884000000000007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66</v>
      </c>
      <c r="C2">
        <v>66.567999999999998</v>
      </c>
      <c r="D2">
        <v>64.349999999999994</v>
      </c>
      <c r="E2">
        <v>64.143000000000001</v>
      </c>
      <c r="F2">
        <v>66.299000000000007</v>
      </c>
      <c r="G2">
        <v>66</v>
      </c>
      <c r="H2">
        <v>66.299000000000007</v>
      </c>
      <c r="I2">
        <v>65.459000000000003</v>
      </c>
      <c r="J2">
        <v>66.284000000000006</v>
      </c>
      <c r="K2">
        <v>65.174999999999997</v>
      </c>
      <c r="L2">
        <v>65.638999999999996</v>
      </c>
      <c r="M2">
        <f>(C2-$B2)^2</f>
        <v>0.32262399999999752</v>
      </c>
      <c r="N2">
        <f t="shared" ref="N2:V10" si="0">(D2-$B2)^2</f>
        <v>2.7225000000000188</v>
      </c>
      <c r="O2">
        <f t="shared" si="0"/>
        <v>3.4484489999999974</v>
      </c>
      <c r="P2">
        <f t="shared" si="0"/>
        <v>8.940100000000395E-2</v>
      </c>
      <c r="Q2">
        <f t="shared" si="0"/>
        <v>0</v>
      </c>
      <c r="R2">
        <f t="shared" si="0"/>
        <v>8.940100000000395E-2</v>
      </c>
      <c r="S2">
        <f t="shared" si="0"/>
        <v>0.29268099999999658</v>
      </c>
      <c r="T2">
        <f t="shared" si="0"/>
        <v>8.0656000000003419E-2</v>
      </c>
      <c r="U2">
        <f t="shared" si="0"/>
        <v>0.6806250000000047</v>
      </c>
      <c r="V2">
        <f t="shared" si="0"/>
        <v>0.13032100000000305</v>
      </c>
      <c r="W2">
        <f>ABS($B2-C2)/$B2</f>
        <v>8.6060606060605737E-3</v>
      </c>
      <c r="X2">
        <f t="shared" ref="X2:AF10" si="1">ABS($B2-D2)/$B2</f>
        <v>2.5000000000000085E-2</v>
      </c>
      <c r="Y2">
        <f t="shared" si="1"/>
        <v>2.8136363636363626E-2</v>
      </c>
      <c r="Z2">
        <f t="shared" si="1"/>
        <v>4.5303030303031301E-3</v>
      </c>
      <c r="AA2">
        <f t="shared" si="1"/>
        <v>0</v>
      </c>
      <c r="AB2">
        <f t="shared" si="1"/>
        <v>4.5303030303031301E-3</v>
      </c>
      <c r="AC2">
        <f t="shared" si="1"/>
        <v>8.1969696969696488E-3</v>
      </c>
      <c r="AD2">
        <f t="shared" si="1"/>
        <v>4.3030303030303944E-3</v>
      </c>
      <c r="AE2">
        <f t="shared" si="1"/>
        <v>1.2500000000000042E-2</v>
      </c>
      <c r="AF2">
        <f t="shared" si="1"/>
        <v>5.4696969696970332E-3</v>
      </c>
      <c r="AG2">
        <f>ABS(C2-$B2)</f>
        <v>0.56799999999999784</v>
      </c>
      <c r="AH2">
        <f t="shared" ref="AH2:AP11" si="2">ABS(D2-$B2)</f>
        <v>1.6500000000000057</v>
      </c>
      <c r="AI2">
        <f t="shared" si="2"/>
        <v>1.8569999999999993</v>
      </c>
      <c r="AJ2">
        <f t="shared" si="2"/>
        <v>0.29900000000000659</v>
      </c>
      <c r="AK2">
        <f t="shared" si="2"/>
        <v>0</v>
      </c>
      <c r="AL2">
        <f t="shared" si="2"/>
        <v>0.29900000000000659</v>
      </c>
      <c r="AM2">
        <f t="shared" si="2"/>
        <v>0.54099999999999682</v>
      </c>
      <c r="AN2">
        <f t="shared" si="2"/>
        <v>0.28400000000000603</v>
      </c>
      <c r="AO2">
        <f t="shared" si="2"/>
        <v>0.82500000000000284</v>
      </c>
      <c r="AP2">
        <f t="shared" si="2"/>
        <v>0.36100000000000421</v>
      </c>
    </row>
    <row r="3" spans="1:42">
      <c r="B3">
        <v>62</v>
      </c>
      <c r="C3">
        <v>61.478999999999999</v>
      </c>
      <c r="D3">
        <v>60.250999999999998</v>
      </c>
      <c r="E3">
        <v>59.8</v>
      </c>
      <c r="F3">
        <v>62.33</v>
      </c>
      <c r="G3">
        <v>59.25</v>
      </c>
      <c r="H3">
        <v>62.33</v>
      </c>
      <c r="I3">
        <v>60.865000000000002</v>
      </c>
      <c r="J3">
        <v>60.365000000000002</v>
      </c>
      <c r="K3">
        <v>59.750999999999998</v>
      </c>
      <c r="L3">
        <v>60.326999999999998</v>
      </c>
      <c r="M3">
        <f t="shared" ref="M3:M11" si="3">(C3-$B3)^2</f>
        <v>0.27144100000000082</v>
      </c>
      <c r="N3">
        <f t="shared" si="0"/>
        <v>3.0590010000000083</v>
      </c>
      <c r="O3">
        <f t="shared" si="0"/>
        <v>4.8400000000000123</v>
      </c>
      <c r="P3">
        <f t="shared" si="0"/>
        <v>0.10889999999999887</v>
      </c>
      <c r="Q3">
        <f t="shared" si="0"/>
        <v>7.5625</v>
      </c>
      <c r="R3">
        <f t="shared" si="0"/>
        <v>0.10889999999999887</v>
      </c>
      <c r="S3">
        <f t="shared" si="0"/>
        <v>1.2882249999999955</v>
      </c>
      <c r="T3">
        <f t="shared" si="0"/>
        <v>2.6732249999999933</v>
      </c>
      <c r="U3">
        <f t="shared" si="0"/>
        <v>5.0580010000000106</v>
      </c>
      <c r="V3">
        <f t="shared" si="0"/>
        <v>2.798929000000006</v>
      </c>
      <c r="W3">
        <f t="shared" ref="W3:W11" si="4">ABS($B3-C3)/$B3</f>
        <v>8.4032258064516262E-3</v>
      </c>
      <c r="X3">
        <f t="shared" si="1"/>
        <v>2.8209677419354876E-2</v>
      </c>
      <c r="Y3">
        <f t="shared" si="1"/>
        <v>3.5483870967741984E-2</v>
      </c>
      <c r="Z3">
        <f t="shared" si="1"/>
        <v>5.3225806451612625E-3</v>
      </c>
      <c r="AA3">
        <f t="shared" si="1"/>
        <v>4.4354838709677422E-2</v>
      </c>
      <c r="AB3">
        <f t="shared" si="1"/>
        <v>5.3225806451612625E-3</v>
      </c>
      <c r="AC3">
        <f t="shared" si="1"/>
        <v>1.8306451612903195E-2</v>
      </c>
      <c r="AD3">
        <f t="shared" si="1"/>
        <v>2.6370967741935453E-2</v>
      </c>
      <c r="AE3">
        <f t="shared" si="1"/>
        <v>3.6274193548387137E-2</v>
      </c>
      <c r="AF3">
        <f t="shared" si="1"/>
        <v>2.6983870967741967E-2</v>
      </c>
      <c r="AG3">
        <f t="shared" ref="AG3:AG11" si="5">ABS(C3-$B3)</f>
        <v>0.5210000000000008</v>
      </c>
      <c r="AH3">
        <f t="shared" si="2"/>
        <v>1.7490000000000023</v>
      </c>
      <c r="AI3">
        <f t="shared" si="2"/>
        <v>2.2000000000000028</v>
      </c>
      <c r="AJ3">
        <f t="shared" si="2"/>
        <v>0.32999999999999829</v>
      </c>
      <c r="AK3">
        <f t="shared" si="2"/>
        <v>2.75</v>
      </c>
      <c r="AL3">
        <f t="shared" si="2"/>
        <v>0.32999999999999829</v>
      </c>
      <c r="AM3">
        <f t="shared" si="2"/>
        <v>1.134999999999998</v>
      </c>
      <c r="AN3">
        <f t="shared" si="2"/>
        <v>1.634999999999998</v>
      </c>
      <c r="AO3">
        <f t="shared" si="2"/>
        <v>2.2490000000000023</v>
      </c>
      <c r="AP3">
        <f t="shared" si="2"/>
        <v>1.6730000000000018</v>
      </c>
    </row>
    <row r="4" spans="1:42">
      <c r="B4">
        <v>57</v>
      </c>
      <c r="C4">
        <v>57.162999999999997</v>
      </c>
      <c r="D4">
        <v>57.33</v>
      </c>
      <c r="E4">
        <v>57.713999999999999</v>
      </c>
      <c r="F4">
        <v>57.326000000000001</v>
      </c>
      <c r="G4">
        <v>58.75</v>
      </c>
      <c r="H4">
        <v>57.326000000000001</v>
      </c>
      <c r="I4">
        <v>57.247</v>
      </c>
      <c r="J4">
        <v>57.957000000000001</v>
      </c>
      <c r="K4">
        <v>58.04</v>
      </c>
      <c r="L4">
        <v>57.747999999999998</v>
      </c>
      <c r="M4">
        <f t="shared" si="3"/>
        <v>2.6568999999998927E-2</v>
      </c>
      <c r="N4">
        <f t="shared" si="0"/>
        <v>0.10889999999999887</v>
      </c>
      <c r="O4">
        <f t="shared" si="0"/>
        <v>0.50979599999999803</v>
      </c>
      <c r="P4">
        <f t="shared" si="0"/>
        <v>0.10627600000000033</v>
      </c>
      <c r="Q4">
        <f t="shared" si="0"/>
        <v>3.0625</v>
      </c>
      <c r="R4">
        <f t="shared" si="0"/>
        <v>0.10627600000000033</v>
      </c>
      <c r="S4">
        <f t="shared" si="0"/>
        <v>6.1008999999999945E-2</v>
      </c>
      <c r="T4">
        <f t="shared" si="0"/>
        <v>0.91584900000000147</v>
      </c>
      <c r="U4">
        <f t="shared" si="0"/>
        <v>1.0815999999999981</v>
      </c>
      <c r="V4">
        <f t="shared" si="0"/>
        <v>0.55950399999999634</v>
      </c>
      <c r="W4">
        <f t="shared" si="4"/>
        <v>2.8596491228069596E-3</v>
      </c>
      <c r="X4">
        <f t="shared" si="1"/>
        <v>5.7894736842104963E-3</v>
      </c>
      <c r="Y4">
        <f t="shared" si="1"/>
        <v>1.252631578947366E-2</v>
      </c>
      <c r="Z4">
        <f t="shared" si="1"/>
        <v>5.7192982456140441E-3</v>
      </c>
      <c r="AA4">
        <f t="shared" si="1"/>
        <v>3.0701754385964911E-2</v>
      </c>
      <c r="AB4">
        <f t="shared" si="1"/>
        <v>5.7192982456140441E-3</v>
      </c>
      <c r="AC4">
        <f t="shared" si="1"/>
        <v>4.3333333333333314E-3</v>
      </c>
      <c r="AD4">
        <f t="shared" si="1"/>
        <v>1.6789473684210538E-2</v>
      </c>
      <c r="AE4">
        <f t="shared" si="1"/>
        <v>1.8245614035087704E-2</v>
      </c>
      <c r="AF4">
        <f t="shared" si="1"/>
        <v>1.3122807017543817E-2</v>
      </c>
      <c r="AG4">
        <f t="shared" si="5"/>
        <v>0.1629999999999967</v>
      </c>
      <c r="AH4">
        <f t="shared" si="2"/>
        <v>0.32999999999999829</v>
      </c>
      <c r="AI4">
        <f t="shared" si="2"/>
        <v>0.71399999999999864</v>
      </c>
      <c r="AJ4">
        <f t="shared" si="2"/>
        <v>0.32600000000000051</v>
      </c>
      <c r="AK4">
        <f t="shared" si="2"/>
        <v>1.75</v>
      </c>
      <c r="AL4">
        <f t="shared" si="2"/>
        <v>0.32600000000000051</v>
      </c>
      <c r="AM4">
        <f t="shared" si="2"/>
        <v>0.24699999999999989</v>
      </c>
      <c r="AN4">
        <f t="shared" si="2"/>
        <v>0.95700000000000074</v>
      </c>
      <c r="AO4">
        <f t="shared" si="2"/>
        <v>1.0399999999999991</v>
      </c>
      <c r="AP4">
        <f t="shared" si="2"/>
        <v>0.74799999999999756</v>
      </c>
    </row>
    <row r="5" spans="1:42">
      <c r="B5">
        <v>49</v>
      </c>
      <c r="C5">
        <v>47.674999999999997</v>
      </c>
      <c r="D5">
        <v>47.805999999999997</v>
      </c>
      <c r="E5">
        <v>46.667000000000002</v>
      </c>
      <c r="F5">
        <v>49.481000000000002</v>
      </c>
      <c r="G5">
        <v>47</v>
      </c>
      <c r="H5">
        <v>49.481000000000002</v>
      </c>
      <c r="I5">
        <v>47.74</v>
      </c>
      <c r="J5">
        <v>47.337000000000003</v>
      </c>
      <c r="K5">
        <v>47.402999999999999</v>
      </c>
      <c r="L5">
        <v>47.494</v>
      </c>
      <c r="M5">
        <f t="shared" si="3"/>
        <v>1.7556250000000075</v>
      </c>
      <c r="N5">
        <f t="shared" si="0"/>
        <v>1.4256360000000063</v>
      </c>
      <c r="O5">
        <f t="shared" si="0"/>
        <v>5.442888999999993</v>
      </c>
      <c r="P5">
        <f t="shared" si="0"/>
        <v>0.23136100000000159</v>
      </c>
      <c r="Q5">
        <f t="shared" si="0"/>
        <v>4</v>
      </c>
      <c r="R5">
        <f t="shared" si="0"/>
        <v>0.23136100000000159</v>
      </c>
      <c r="S5">
        <f t="shared" si="0"/>
        <v>1.587599999999995</v>
      </c>
      <c r="T5">
        <f t="shared" si="0"/>
        <v>2.7655689999999891</v>
      </c>
      <c r="U5">
        <f t="shared" si="0"/>
        <v>2.5504090000000041</v>
      </c>
      <c r="V5">
        <f t="shared" si="0"/>
        <v>2.2680360000000008</v>
      </c>
      <c r="W5">
        <f t="shared" si="4"/>
        <v>2.7040816326530669E-2</v>
      </c>
      <c r="X5">
        <f t="shared" si="1"/>
        <v>2.4367346938775562E-2</v>
      </c>
      <c r="Y5">
        <f t="shared" si="1"/>
        <v>4.7612244897959149E-2</v>
      </c>
      <c r="Z5">
        <f t="shared" si="1"/>
        <v>9.8163265306122783E-3</v>
      </c>
      <c r="AA5">
        <f t="shared" si="1"/>
        <v>4.0816326530612242E-2</v>
      </c>
      <c r="AB5">
        <f t="shared" si="1"/>
        <v>9.8163265306122783E-3</v>
      </c>
      <c r="AC5">
        <f t="shared" si="1"/>
        <v>2.5714285714285672E-2</v>
      </c>
      <c r="AD5">
        <f t="shared" si="1"/>
        <v>3.3938775510204015E-2</v>
      </c>
      <c r="AE5">
        <f t="shared" si="1"/>
        <v>3.2591836734693902E-2</v>
      </c>
      <c r="AF5">
        <f t="shared" si="1"/>
        <v>3.0734693877551025E-2</v>
      </c>
      <c r="AG5">
        <f t="shared" si="5"/>
        <v>1.3250000000000028</v>
      </c>
      <c r="AH5">
        <f t="shared" si="2"/>
        <v>1.1940000000000026</v>
      </c>
      <c r="AI5">
        <f t="shared" si="2"/>
        <v>2.3329999999999984</v>
      </c>
      <c r="AJ5">
        <f t="shared" si="2"/>
        <v>0.48100000000000165</v>
      </c>
      <c r="AK5">
        <f t="shared" si="2"/>
        <v>2</v>
      </c>
      <c r="AL5">
        <f t="shared" si="2"/>
        <v>0.48100000000000165</v>
      </c>
      <c r="AM5">
        <f t="shared" si="2"/>
        <v>1.259999999999998</v>
      </c>
      <c r="AN5">
        <f t="shared" si="2"/>
        <v>1.6629999999999967</v>
      </c>
      <c r="AO5">
        <f t="shared" si="2"/>
        <v>1.5970000000000013</v>
      </c>
      <c r="AP5">
        <f t="shared" si="2"/>
        <v>1.5060000000000002</v>
      </c>
    </row>
    <row r="6" spans="1:42">
      <c r="B6">
        <v>47</v>
      </c>
      <c r="C6">
        <v>45.43</v>
      </c>
      <c r="D6">
        <v>46.781999999999996</v>
      </c>
      <c r="E6">
        <v>46.667000000000002</v>
      </c>
      <c r="F6">
        <v>46.418999999999997</v>
      </c>
      <c r="G6">
        <v>47</v>
      </c>
      <c r="H6">
        <v>46.418999999999997</v>
      </c>
      <c r="I6">
        <v>46.106000000000002</v>
      </c>
      <c r="J6">
        <v>46.215000000000003</v>
      </c>
      <c r="K6">
        <v>46.890999999999998</v>
      </c>
      <c r="L6">
        <v>46.404000000000003</v>
      </c>
      <c r="M6">
        <f t="shared" si="3"/>
        <v>2.464900000000001</v>
      </c>
      <c r="N6">
        <f t="shared" si="0"/>
        <v>4.7524000000001537E-2</v>
      </c>
      <c r="O6">
        <f t="shared" si="0"/>
        <v>0.11088899999999895</v>
      </c>
      <c r="P6">
        <f t="shared" si="0"/>
        <v>0.33756100000000355</v>
      </c>
      <c r="Q6">
        <f t="shared" si="0"/>
        <v>0</v>
      </c>
      <c r="R6">
        <f t="shared" si="0"/>
        <v>0.33756100000000355</v>
      </c>
      <c r="S6">
        <f t="shared" si="0"/>
        <v>0.79923599999999706</v>
      </c>
      <c r="T6">
        <f t="shared" si="0"/>
        <v>0.61622499999999469</v>
      </c>
      <c r="U6">
        <f t="shared" si="0"/>
        <v>1.1881000000000384E-2</v>
      </c>
      <c r="V6">
        <f t="shared" si="0"/>
        <v>0.35521599999999587</v>
      </c>
      <c r="W6">
        <f t="shared" si="4"/>
        <v>3.3404255319148944E-2</v>
      </c>
      <c r="X6">
        <f t="shared" si="1"/>
        <v>4.6382978723405006E-3</v>
      </c>
      <c r="Y6">
        <f t="shared" si="1"/>
        <v>7.0851063829786894E-3</v>
      </c>
      <c r="Z6">
        <f t="shared" si="1"/>
        <v>1.236170212765964E-2</v>
      </c>
      <c r="AA6">
        <f t="shared" si="1"/>
        <v>0</v>
      </c>
      <c r="AB6">
        <f t="shared" si="1"/>
        <v>1.236170212765964E-2</v>
      </c>
      <c r="AC6">
        <f t="shared" si="1"/>
        <v>1.9021276595744645E-2</v>
      </c>
      <c r="AD6">
        <f t="shared" si="1"/>
        <v>1.6702127659574396E-2</v>
      </c>
      <c r="AE6">
        <f t="shared" si="1"/>
        <v>2.3191489361702503E-3</v>
      </c>
      <c r="AF6">
        <f t="shared" si="1"/>
        <v>1.2680851063829714E-2</v>
      </c>
      <c r="AG6">
        <f t="shared" si="5"/>
        <v>1.5700000000000003</v>
      </c>
      <c r="AH6">
        <f t="shared" si="2"/>
        <v>0.21800000000000352</v>
      </c>
      <c r="AI6">
        <f t="shared" si="2"/>
        <v>0.33299999999999841</v>
      </c>
      <c r="AJ6">
        <f t="shared" si="2"/>
        <v>0.58100000000000307</v>
      </c>
      <c r="AK6">
        <f t="shared" si="2"/>
        <v>0</v>
      </c>
      <c r="AL6">
        <f t="shared" si="2"/>
        <v>0.58100000000000307</v>
      </c>
      <c r="AM6">
        <f t="shared" si="2"/>
        <v>0.89399999999999835</v>
      </c>
      <c r="AN6">
        <f t="shared" si="2"/>
        <v>0.78499999999999659</v>
      </c>
      <c r="AO6">
        <f t="shared" si="2"/>
        <v>0.10900000000000176</v>
      </c>
      <c r="AP6">
        <f t="shared" si="2"/>
        <v>0.59599999999999653</v>
      </c>
    </row>
    <row r="7" spans="1:42">
      <c r="B7">
        <v>44</v>
      </c>
      <c r="C7">
        <v>44.2</v>
      </c>
      <c r="D7">
        <v>45.119</v>
      </c>
      <c r="E7">
        <v>46.667000000000002</v>
      </c>
      <c r="F7">
        <v>44.46</v>
      </c>
      <c r="G7">
        <v>46</v>
      </c>
      <c r="H7">
        <v>44.46</v>
      </c>
      <c r="I7">
        <v>44.658999999999999</v>
      </c>
      <c r="J7">
        <v>45.1</v>
      </c>
      <c r="K7">
        <v>45.56</v>
      </c>
      <c r="L7">
        <v>45.106000000000002</v>
      </c>
      <c r="M7">
        <f t="shared" si="3"/>
        <v>4.0000000000001139E-2</v>
      </c>
      <c r="N7">
        <f t="shared" si="0"/>
        <v>1.2521609999999994</v>
      </c>
      <c r="O7">
        <f t="shared" si="0"/>
        <v>7.1128890000000089</v>
      </c>
      <c r="P7">
        <f t="shared" si="0"/>
        <v>0.21160000000000079</v>
      </c>
      <c r="Q7">
        <f t="shared" si="0"/>
        <v>4</v>
      </c>
      <c r="R7">
        <f t="shared" si="0"/>
        <v>0.21160000000000079</v>
      </c>
      <c r="S7">
        <f t="shared" si="0"/>
        <v>0.43428099999999858</v>
      </c>
      <c r="T7">
        <f t="shared" si="0"/>
        <v>1.2100000000000031</v>
      </c>
      <c r="U7">
        <f t="shared" si="0"/>
        <v>2.4336000000000073</v>
      </c>
      <c r="V7">
        <f t="shared" si="0"/>
        <v>1.2232360000000035</v>
      </c>
      <c r="W7">
        <f t="shared" si="4"/>
        <v>4.5454545454546103E-3</v>
      </c>
      <c r="X7">
        <f t="shared" si="1"/>
        <v>2.5431818181818177E-2</v>
      </c>
      <c r="Y7">
        <f t="shared" si="1"/>
        <v>6.0613636363636397E-2</v>
      </c>
      <c r="Z7">
        <f t="shared" si="1"/>
        <v>1.0454545454545473E-2</v>
      </c>
      <c r="AA7">
        <f t="shared" si="1"/>
        <v>4.5454545454545456E-2</v>
      </c>
      <c r="AB7">
        <f t="shared" si="1"/>
        <v>1.0454545454545473E-2</v>
      </c>
      <c r="AC7">
        <f t="shared" si="1"/>
        <v>1.4977272727272702E-2</v>
      </c>
      <c r="AD7">
        <f t="shared" si="1"/>
        <v>2.5000000000000033E-2</v>
      </c>
      <c r="AE7">
        <f t="shared" si="1"/>
        <v>3.5454545454545509E-2</v>
      </c>
      <c r="AF7">
        <f t="shared" si="1"/>
        <v>2.5136363636363675E-2</v>
      </c>
      <c r="AG7">
        <f t="shared" si="5"/>
        <v>0.20000000000000284</v>
      </c>
      <c r="AH7">
        <f t="shared" si="2"/>
        <v>1.1189999999999998</v>
      </c>
      <c r="AI7">
        <f t="shared" si="2"/>
        <v>2.6670000000000016</v>
      </c>
      <c r="AJ7">
        <f t="shared" si="2"/>
        <v>0.46000000000000085</v>
      </c>
      <c r="AK7">
        <f t="shared" si="2"/>
        <v>2</v>
      </c>
      <c r="AL7">
        <f t="shared" si="2"/>
        <v>0.46000000000000085</v>
      </c>
      <c r="AM7">
        <f t="shared" si="2"/>
        <v>0.65899999999999892</v>
      </c>
      <c r="AN7">
        <f t="shared" si="2"/>
        <v>1.1000000000000014</v>
      </c>
      <c r="AO7">
        <f t="shared" si="2"/>
        <v>1.5600000000000023</v>
      </c>
      <c r="AP7">
        <f t="shared" si="2"/>
        <v>1.1060000000000016</v>
      </c>
    </row>
    <row r="8" spans="1:42">
      <c r="B8">
        <v>45</v>
      </c>
      <c r="C8">
        <v>43.689</v>
      </c>
      <c r="D8">
        <v>45.292000000000002</v>
      </c>
      <c r="E8">
        <v>46</v>
      </c>
      <c r="F8">
        <v>45.631999999999998</v>
      </c>
      <c r="G8">
        <v>47.332999999999998</v>
      </c>
      <c r="H8">
        <v>45.631999999999998</v>
      </c>
      <c r="I8">
        <v>44.491</v>
      </c>
      <c r="J8">
        <v>45.511000000000003</v>
      </c>
      <c r="K8">
        <v>46.313000000000002</v>
      </c>
      <c r="L8">
        <v>45.438000000000002</v>
      </c>
      <c r="M8">
        <f t="shared" si="3"/>
        <v>1.7187209999999999</v>
      </c>
      <c r="N8">
        <f t="shared" si="0"/>
        <v>8.5264000000000936E-2</v>
      </c>
      <c r="O8">
        <f t="shared" si="0"/>
        <v>1</v>
      </c>
      <c r="P8">
        <f t="shared" si="0"/>
        <v>0.39942399999999734</v>
      </c>
      <c r="Q8">
        <f t="shared" si="0"/>
        <v>5.442888999999993</v>
      </c>
      <c r="R8">
        <f t="shared" si="0"/>
        <v>0.39942399999999734</v>
      </c>
      <c r="S8">
        <f t="shared" si="0"/>
        <v>0.25908100000000034</v>
      </c>
      <c r="T8">
        <f t="shared" si="0"/>
        <v>0.26112100000000282</v>
      </c>
      <c r="U8">
        <f t="shared" si="0"/>
        <v>1.7239690000000063</v>
      </c>
      <c r="V8">
        <f t="shared" si="0"/>
        <v>0.1918440000000021</v>
      </c>
      <c r="W8">
        <f t="shared" si="4"/>
        <v>2.9133333333333331E-2</v>
      </c>
      <c r="X8">
        <f t="shared" si="1"/>
        <v>6.4888888888889242E-3</v>
      </c>
      <c r="Y8">
        <f t="shared" si="1"/>
        <v>2.2222222222222223E-2</v>
      </c>
      <c r="Z8">
        <f t="shared" si="1"/>
        <v>1.4044444444444398E-2</v>
      </c>
      <c r="AA8">
        <f t="shared" si="1"/>
        <v>5.1844444444444408E-2</v>
      </c>
      <c r="AB8">
        <f t="shared" si="1"/>
        <v>1.4044444444444398E-2</v>
      </c>
      <c r="AC8">
        <f t="shared" si="1"/>
        <v>1.1311111111111119E-2</v>
      </c>
      <c r="AD8">
        <f t="shared" si="1"/>
        <v>1.1355555555555617E-2</v>
      </c>
      <c r="AE8">
        <f t="shared" si="1"/>
        <v>2.917777777777783E-2</v>
      </c>
      <c r="AF8">
        <f t="shared" si="1"/>
        <v>9.7333333333333872E-3</v>
      </c>
      <c r="AG8">
        <f t="shared" si="5"/>
        <v>1.3109999999999999</v>
      </c>
      <c r="AH8">
        <f t="shared" si="2"/>
        <v>0.29200000000000159</v>
      </c>
      <c r="AI8">
        <f t="shared" si="2"/>
        <v>1</v>
      </c>
      <c r="AJ8">
        <f t="shared" si="2"/>
        <v>0.6319999999999979</v>
      </c>
      <c r="AK8">
        <f t="shared" si="2"/>
        <v>2.3329999999999984</v>
      </c>
      <c r="AL8">
        <f t="shared" si="2"/>
        <v>0.6319999999999979</v>
      </c>
      <c r="AM8">
        <f t="shared" si="2"/>
        <v>0.50900000000000034</v>
      </c>
      <c r="AN8">
        <f t="shared" si="2"/>
        <v>0.51100000000000279</v>
      </c>
      <c r="AO8">
        <f t="shared" si="2"/>
        <v>1.3130000000000024</v>
      </c>
      <c r="AP8">
        <f t="shared" si="2"/>
        <v>0.43800000000000239</v>
      </c>
    </row>
    <row r="9" spans="1:42">
      <c r="B9">
        <v>43</v>
      </c>
      <c r="C9">
        <v>43.286999999999999</v>
      </c>
      <c r="D9">
        <v>43.128</v>
      </c>
      <c r="E9">
        <v>41.786000000000001</v>
      </c>
      <c r="F9">
        <v>43.244999999999997</v>
      </c>
      <c r="G9">
        <v>41.75</v>
      </c>
      <c r="H9">
        <v>43.244999999999997</v>
      </c>
      <c r="I9">
        <v>43.207000000000001</v>
      </c>
      <c r="J9">
        <v>42.518000000000001</v>
      </c>
      <c r="K9">
        <v>42.439</v>
      </c>
      <c r="L9">
        <v>42.720999999999997</v>
      </c>
      <c r="M9">
        <f t="shared" si="3"/>
        <v>8.2368999999999443E-2</v>
      </c>
      <c r="N9">
        <f t="shared" si="0"/>
        <v>1.638400000000003E-2</v>
      </c>
      <c r="O9">
        <f t="shared" si="0"/>
        <v>1.4737959999999968</v>
      </c>
      <c r="P9">
        <f t="shared" si="0"/>
        <v>6.0024999999998746E-2</v>
      </c>
      <c r="Q9">
        <f t="shared" si="0"/>
        <v>1.5625</v>
      </c>
      <c r="R9">
        <f t="shared" si="0"/>
        <v>6.0024999999998746E-2</v>
      </c>
      <c r="S9">
        <f t="shared" si="0"/>
        <v>4.2849000000000304E-2</v>
      </c>
      <c r="T9">
        <f t="shared" si="0"/>
        <v>0.23232399999999934</v>
      </c>
      <c r="U9">
        <f t="shared" si="0"/>
        <v>0.31472099999999992</v>
      </c>
      <c r="V9">
        <f t="shared" si="0"/>
        <v>7.7841000000001936E-2</v>
      </c>
      <c r="W9">
        <f t="shared" si="4"/>
        <v>6.6744186046511405E-3</v>
      </c>
      <c r="X9">
        <f t="shared" si="1"/>
        <v>2.9767441860465145E-3</v>
      </c>
      <c r="Y9">
        <f t="shared" si="1"/>
        <v>2.823255813953485E-2</v>
      </c>
      <c r="Z9">
        <f t="shared" si="1"/>
        <v>5.6976744186045918E-3</v>
      </c>
      <c r="AA9">
        <f t="shared" si="1"/>
        <v>2.9069767441860465E-2</v>
      </c>
      <c r="AB9">
        <f t="shared" si="1"/>
        <v>5.6976744186045918E-3</v>
      </c>
      <c r="AC9">
        <f t="shared" si="1"/>
        <v>4.8139534883721103E-3</v>
      </c>
      <c r="AD9">
        <f t="shared" si="1"/>
        <v>1.1209302325581379E-2</v>
      </c>
      <c r="AE9">
        <f t="shared" si="1"/>
        <v>1.3046511627906975E-2</v>
      </c>
      <c r="AF9">
        <f t="shared" si="1"/>
        <v>6.4883720930233365E-3</v>
      </c>
      <c r="AG9">
        <f t="shared" si="5"/>
        <v>0.28699999999999903</v>
      </c>
      <c r="AH9">
        <f t="shared" si="2"/>
        <v>0.12800000000000011</v>
      </c>
      <c r="AI9">
        <f t="shared" si="2"/>
        <v>1.2139999999999986</v>
      </c>
      <c r="AJ9">
        <f t="shared" si="2"/>
        <v>0.24499999999999744</v>
      </c>
      <c r="AK9">
        <f t="shared" si="2"/>
        <v>1.25</v>
      </c>
      <c r="AL9">
        <f t="shared" si="2"/>
        <v>0.24499999999999744</v>
      </c>
      <c r="AM9">
        <f t="shared" si="2"/>
        <v>0.20700000000000074</v>
      </c>
      <c r="AN9">
        <f t="shared" si="2"/>
        <v>0.48199999999999932</v>
      </c>
      <c r="AO9">
        <f t="shared" si="2"/>
        <v>0.56099999999999994</v>
      </c>
      <c r="AP9">
        <f t="shared" si="2"/>
        <v>0.27900000000000347</v>
      </c>
    </row>
    <row r="10" spans="1:42">
      <c r="B10">
        <v>43</v>
      </c>
      <c r="C10">
        <v>42.984000000000002</v>
      </c>
      <c r="D10">
        <v>42.718000000000004</v>
      </c>
      <c r="E10">
        <v>41.786000000000001</v>
      </c>
      <c r="F10">
        <v>42.191000000000003</v>
      </c>
      <c r="G10">
        <v>41.75</v>
      </c>
      <c r="H10">
        <v>42.191000000000003</v>
      </c>
      <c r="I10">
        <v>42.850999999999999</v>
      </c>
      <c r="J10">
        <v>42.366999999999997</v>
      </c>
      <c r="K10">
        <v>42.234000000000002</v>
      </c>
      <c r="L10">
        <v>42.484000000000002</v>
      </c>
      <c r="M10">
        <f t="shared" si="3"/>
        <v>2.5599999999994361E-4</v>
      </c>
      <c r="N10">
        <f t="shared" si="0"/>
        <v>7.9523999999998013E-2</v>
      </c>
      <c r="O10">
        <f t="shared" si="0"/>
        <v>1.4737959999999968</v>
      </c>
      <c r="P10">
        <f t="shared" si="0"/>
        <v>0.65448099999999598</v>
      </c>
      <c r="Q10">
        <f t="shared" si="0"/>
        <v>1.5625</v>
      </c>
      <c r="R10">
        <f t="shared" si="0"/>
        <v>0.65448099999999598</v>
      </c>
      <c r="S10">
        <f t="shared" si="0"/>
        <v>2.2201000000000273E-2</v>
      </c>
      <c r="T10">
        <f t="shared" si="0"/>
        <v>0.4006890000000034</v>
      </c>
      <c r="U10">
        <f t="shared" si="0"/>
        <v>0.58675599999999728</v>
      </c>
      <c r="V10">
        <f t="shared" si="0"/>
        <v>0.26625599999999816</v>
      </c>
      <c r="W10">
        <f t="shared" si="4"/>
        <v>3.7209302325577295E-4</v>
      </c>
      <c r="X10">
        <f t="shared" si="1"/>
        <v>6.5581395348836393E-3</v>
      </c>
      <c r="Y10">
        <f t="shared" si="1"/>
        <v>2.823255813953485E-2</v>
      </c>
      <c r="Z10">
        <f t="shared" si="1"/>
        <v>1.8813953488372035E-2</v>
      </c>
      <c r="AA10">
        <f t="shared" si="1"/>
        <v>2.9069767441860465E-2</v>
      </c>
      <c r="AB10">
        <f t="shared" si="1"/>
        <v>1.8813953488372035E-2</v>
      </c>
      <c r="AC10">
        <f t="shared" si="1"/>
        <v>3.4651162790697884E-3</v>
      </c>
      <c r="AD10">
        <f t="shared" si="1"/>
        <v>1.4720930232558202E-2</v>
      </c>
      <c r="AE10">
        <f t="shared" si="1"/>
        <v>1.7813953488372052E-2</v>
      </c>
      <c r="AF10">
        <f t="shared" si="1"/>
        <v>1.1999999999999959E-2</v>
      </c>
      <c r="AG10">
        <f t="shared" si="5"/>
        <v>1.5999999999998238E-2</v>
      </c>
      <c r="AH10">
        <f t="shared" si="2"/>
        <v>0.28199999999999648</v>
      </c>
      <c r="AI10">
        <f t="shared" si="2"/>
        <v>1.2139999999999986</v>
      </c>
      <c r="AJ10">
        <f t="shared" si="2"/>
        <v>0.8089999999999975</v>
      </c>
      <c r="AK10">
        <f t="shared" si="2"/>
        <v>1.25</v>
      </c>
      <c r="AL10">
        <f t="shared" si="2"/>
        <v>0.8089999999999975</v>
      </c>
      <c r="AM10">
        <f t="shared" si="2"/>
        <v>0.14900000000000091</v>
      </c>
      <c r="AN10">
        <f t="shared" si="2"/>
        <v>0.63300000000000267</v>
      </c>
      <c r="AO10">
        <f t="shared" si="2"/>
        <v>0.76599999999999824</v>
      </c>
      <c r="AP10">
        <f t="shared" si="2"/>
        <v>0.51599999999999824</v>
      </c>
    </row>
    <row r="11" spans="1:42">
      <c r="A11" s="8">
        <v>10</v>
      </c>
      <c r="B11">
        <v>42</v>
      </c>
      <c r="C11">
        <v>42.076999999999998</v>
      </c>
      <c r="D11">
        <v>41.218000000000004</v>
      </c>
      <c r="E11">
        <v>41.786000000000001</v>
      </c>
      <c r="F11">
        <v>39.710999999999999</v>
      </c>
      <c r="G11">
        <v>41.75</v>
      </c>
      <c r="H11">
        <v>39.710999999999999</v>
      </c>
      <c r="I11">
        <v>41.648000000000003</v>
      </c>
      <c r="J11">
        <v>41.914000000000001</v>
      </c>
      <c r="K11">
        <v>41.484000000000002</v>
      </c>
      <c r="L11">
        <v>41.682000000000002</v>
      </c>
      <c r="M11">
        <f t="shared" si="3"/>
        <v>5.9289999999997201E-3</v>
      </c>
      <c r="N11">
        <f t="shared" ref="N11" si="6">(D11-$B11)^2</f>
        <v>0.61152399999999452</v>
      </c>
      <c r="O11">
        <f t="shared" ref="O11" si="7">(E11-$B11)^2</f>
        <v>4.5795999999999414E-2</v>
      </c>
      <c r="P11">
        <f t="shared" ref="P11" si="8">(F11-$B11)^2</f>
        <v>5.239521000000007</v>
      </c>
      <c r="Q11">
        <f t="shared" ref="Q11" si="9">(G11-$B11)^2</f>
        <v>6.25E-2</v>
      </c>
      <c r="R11">
        <f t="shared" ref="R11" si="10">(H11-$B11)^2</f>
        <v>5.239521000000007</v>
      </c>
      <c r="S11">
        <f t="shared" ref="S11" si="11">(I11-$B11)^2</f>
        <v>0.12390399999999772</v>
      </c>
      <c r="T11">
        <f t="shared" ref="T11" si="12">(J11-$B11)^2</f>
        <v>7.3959999999997457E-3</v>
      </c>
      <c r="U11">
        <f t="shared" ref="U11" si="13">(K11-$B11)^2</f>
        <v>0.26625599999999816</v>
      </c>
      <c r="V11">
        <f t="shared" ref="V11" si="14">(L11-$B11)^2</f>
        <v>0.10112399999999863</v>
      </c>
      <c r="W11">
        <f t="shared" si="4"/>
        <v>1.8333333333332899E-3</v>
      </c>
      <c r="X11">
        <f t="shared" ref="X11" si="15">ABS($B11-D11)/$B11</f>
        <v>1.8619047619047535E-2</v>
      </c>
      <c r="Y11">
        <f t="shared" ref="Y11" si="16">ABS($B11-E11)/$B11</f>
        <v>5.0952380952380624E-3</v>
      </c>
      <c r="Z11">
        <f t="shared" ref="Z11" si="17">ABS($B11-F11)/$B11</f>
        <v>5.4500000000000035E-2</v>
      </c>
      <c r="AA11">
        <f t="shared" ref="AA11" si="18">ABS($B11-G11)/$B11</f>
        <v>5.9523809523809521E-3</v>
      </c>
      <c r="AB11">
        <f t="shared" ref="AB11" si="19">ABS($B11-H11)/$B11</f>
        <v>5.4500000000000035E-2</v>
      </c>
      <c r="AC11">
        <f t="shared" ref="AC11" si="20">ABS($B11-I11)/$B11</f>
        <v>8.3809523809523032E-3</v>
      </c>
      <c r="AD11">
        <f t="shared" ref="AD11" si="21">ABS($B11-J11)/$B11</f>
        <v>2.0476190476190126E-3</v>
      </c>
      <c r="AE11">
        <f t="shared" ref="AE11" si="22">ABS($B11-K11)/$B11</f>
        <v>1.2285714285714244E-2</v>
      </c>
      <c r="AF11">
        <f t="shared" ref="AF11" si="23">ABS($B11-L11)/$B11</f>
        <v>7.5714285714285198E-3</v>
      </c>
      <c r="AG11">
        <f t="shared" si="5"/>
        <v>7.6999999999998181E-2</v>
      </c>
      <c r="AH11">
        <f t="shared" si="2"/>
        <v>0.78199999999999648</v>
      </c>
      <c r="AI11">
        <f t="shared" si="2"/>
        <v>0.21399999999999864</v>
      </c>
      <c r="AJ11">
        <f t="shared" si="2"/>
        <v>2.2890000000000015</v>
      </c>
      <c r="AK11">
        <f t="shared" si="2"/>
        <v>0.25</v>
      </c>
      <c r="AL11">
        <f t="shared" si="2"/>
        <v>2.2890000000000015</v>
      </c>
      <c r="AM11">
        <f t="shared" si="2"/>
        <v>0.35199999999999676</v>
      </c>
      <c r="AN11">
        <f t="shared" si="2"/>
        <v>8.5999999999998522E-2</v>
      </c>
      <c r="AO11">
        <f t="shared" si="2"/>
        <v>0.51599999999999824</v>
      </c>
      <c r="AP11">
        <f t="shared" si="2"/>
        <v>0.31799999999999784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0.8178284661223284</v>
      </c>
      <c r="D15" s="7">
        <f t="shared" si="24"/>
        <v>0.96996999953606944</v>
      </c>
      <c r="E15" s="7">
        <f t="shared" si="24"/>
        <v>1.5955657303915749</v>
      </c>
      <c r="F15" s="7">
        <f t="shared" si="24"/>
        <v>0.86247028934334935</v>
      </c>
      <c r="G15" s="7">
        <f t="shared" si="24"/>
        <v>1.6509206219561252</v>
      </c>
      <c r="H15" s="7">
        <f t="shared" si="24"/>
        <v>0.86247028934334935</v>
      </c>
      <c r="I15" s="7">
        <f t="shared" si="24"/>
        <v>0.70079005415316653</v>
      </c>
      <c r="J15" s="7">
        <f t="shared" si="24"/>
        <v>0.95723842380046531</v>
      </c>
      <c r="K15" s="7">
        <f t="shared" si="24"/>
        <v>1.2127579313284258</v>
      </c>
      <c r="L15" s="7">
        <f t="shared" si="24"/>
        <v>0.89287776319046086</v>
      </c>
    </row>
    <row r="16" spans="1:42">
      <c r="B16" t="s">
        <v>8</v>
      </c>
      <c r="C16" s="7">
        <f t="shared" ref="C16:L16" si="25">SUM(W2:W11)/$A$11</f>
        <v>1.228726400210269E-2</v>
      </c>
      <c r="D16" s="7">
        <f t="shared" si="25"/>
        <v>1.4807943432536632E-2</v>
      </c>
      <c r="E16" s="7">
        <f t="shared" si="25"/>
        <v>2.7524011463468352E-2</v>
      </c>
      <c r="F16" s="7">
        <f t="shared" si="25"/>
        <v>1.412608283853169E-2</v>
      </c>
      <c r="G16" s="7">
        <f t="shared" si="25"/>
        <v>2.7726382536134631E-2</v>
      </c>
      <c r="H16" s="7">
        <f t="shared" si="25"/>
        <v>1.412608283853169E-2</v>
      </c>
      <c r="I16" s="7">
        <f t="shared" si="25"/>
        <v>1.1852072294001452E-2</v>
      </c>
      <c r="J16" s="7">
        <f t="shared" si="25"/>
        <v>1.6243778206026904E-2</v>
      </c>
      <c r="K16" s="7">
        <f t="shared" si="25"/>
        <v>2.0970929588865563E-2</v>
      </c>
      <c r="L16" s="7">
        <f t="shared" si="25"/>
        <v>1.4992141753051242E-2</v>
      </c>
    </row>
    <row r="17" spans="2:12">
      <c r="B17" t="s">
        <v>11</v>
      </c>
      <c r="C17" s="7">
        <f>SUM(AG2:AG11)/$A$11</f>
        <v>0.60379999999999967</v>
      </c>
      <c r="D17" s="7">
        <f t="shared" ref="D17:L17" si="26">SUM(AH2:AH11)/$A$11</f>
        <v>0.77440000000000064</v>
      </c>
      <c r="E17" s="7">
        <f t="shared" si="26"/>
        <v>1.3745999999999996</v>
      </c>
      <c r="F17" s="7">
        <f t="shared" si="26"/>
        <v>0.64520000000000055</v>
      </c>
      <c r="G17" s="7">
        <f t="shared" si="26"/>
        <v>1.3582999999999998</v>
      </c>
      <c r="H17" s="7">
        <f t="shared" si="26"/>
        <v>0.64520000000000055</v>
      </c>
      <c r="I17" s="7">
        <f t="shared" si="26"/>
        <v>0.59529999999999883</v>
      </c>
      <c r="J17" s="7">
        <f t="shared" si="26"/>
        <v>0.81360000000000032</v>
      </c>
      <c r="K17" s="7">
        <f t="shared" si="26"/>
        <v>1.0536000000000008</v>
      </c>
      <c r="L17" s="7">
        <f t="shared" si="26"/>
        <v>0.75410000000000044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71</v>
      </c>
      <c r="C2">
        <v>69.537000000000006</v>
      </c>
      <c r="D2">
        <v>67.658000000000001</v>
      </c>
      <c r="E2">
        <v>70.143000000000001</v>
      </c>
      <c r="F2">
        <v>68.757000000000005</v>
      </c>
      <c r="G2">
        <v>72</v>
      </c>
      <c r="H2">
        <v>68.757000000000005</v>
      </c>
      <c r="I2">
        <v>68.596999999999994</v>
      </c>
      <c r="J2">
        <v>70.768000000000001</v>
      </c>
      <c r="K2">
        <v>69.828999999999994</v>
      </c>
      <c r="L2">
        <v>69.731999999999999</v>
      </c>
      <c r="M2">
        <f>(C2-$B2)^2</f>
        <v>2.140368999999982</v>
      </c>
      <c r="N2">
        <f t="shared" ref="N2:V10" si="0">(D2-$B2)^2</f>
        <v>11.168963999999992</v>
      </c>
      <c r="O2">
        <f t="shared" si="0"/>
        <v>0.7344489999999988</v>
      </c>
      <c r="P2">
        <f t="shared" si="0"/>
        <v>5.0310489999999772</v>
      </c>
      <c r="Q2">
        <f t="shared" si="0"/>
        <v>1</v>
      </c>
      <c r="R2">
        <f t="shared" si="0"/>
        <v>5.0310489999999772</v>
      </c>
      <c r="S2">
        <f t="shared" si="0"/>
        <v>5.7744090000000279</v>
      </c>
      <c r="T2">
        <f t="shared" si="0"/>
        <v>5.3823999999999685E-2</v>
      </c>
      <c r="U2">
        <f t="shared" si="0"/>
        <v>1.3712410000000153</v>
      </c>
      <c r="V2">
        <f t="shared" si="0"/>
        <v>1.6078240000000017</v>
      </c>
      <c r="W2">
        <f>ABS($B2-C2)/$B2</f>
        <v>2.0605633802816815E-2</v>
      </c>
      <c r="X2">
        <f t="shared" ref="X2:AF10" si="1">ABS($B2-D2)/$B2</f>
        <v>4.7070422535211251E-2</v>
      </c>
      <c r="Y2">
        <f t="shared" si="1"/>
        <v>1.2070422535211258E-2</v>
      </c>
      <c r="Z2">
        <f t="shared" si="1"/>
        <v>3.1591549295774575E-2</v>
      </c>
      <c r="AA2">
        <f t="shared" si="1"/>
        <v>1.4084507042253521E-2</v>
      </c>
      <c r="AB2">
        <f t="shared" si="1"/>
        <v>3.1591549295774575E-2</v>
      </c>
      <c r="AC2">
        <f t="shared" si="1"/>
        <v>3.3845070422535296E-2</v>
      </c>
      <c r="AD2">
        <f t="shared" si="1"/>
        <v>3.2676056338028074E-3</v>
      </c>
      <c r="AE2">
        <f t="shared" si="1"/>
        <v>1.6492957746478965E-2</v>
      </c>
      <c r="AF2">
        <f t="shared" si="1"/>
        <v>1.7859154929577476E-2</v>
      </c>
      <c r="AG2">
        <f>ABS(C2-$B2)</f>
        <v>1.4629999999999939</v>
      </c>
      <c r="AH2">
        <f t="shared" ref="AH2:AP11" si="2">ABS(D2-$B2)</f>
        <v>3.3419999999999987</v>
      </c>
      <c r="AI2">
        <f t="shared" si="2"/>
        <v>0.85699999999999932</v>
      </c>
      <c r="AJ2">
        <f t="shared" si="2"/>
        <v>2.242999999999995</v>
      </c>
      <c r="AK2">
        <f t="shared" si="2"/>
        <v>1</v>
      </c>
      <c r="AL2">
        <f t="shared" si="2"/>
        <v>2.242999999999995</v>
      </c>
      <c r="AM2">
        <f t="shared" si="2"/>
        <v>2.4030000000000058</v>
      </c>
      <c r="AN2">
        <f t="shared" si="2"/>
        <v>0.23199999999999932</v>
      </c>
      <c r="AO2">
        <f t="shared" si="2"/>
        <v>1.1710000000000065</v>
      </c>
      <c r="AP2">
        <f t="shared" si="2"/>
        <v>1.2680000000000007</v>
      </c>
    </row>
    <row r="3" spans="1:42">
      <c r="B3">
        <v>63</v>
      </c>
      <c r="C3">
        <v>64.007000000000005</v>
      </c>
      <c r="D3">
        <v>63.603000000000002</v>
      </c>
      <c r="E3">
        <v>64</v>
      </c>
      <c r="F3">
        <v>63.496000000000002</v>
      </c>
      <c r="G3">
        <v>64</v>
      </c>
      <c r="H3">
        <v>63.496000000000002</v>
      </c>
      <c r="I3">
        <v>63.805</v>
      </c>
      <c r="J3">
        <v>64.004000000000005</v>
      </c>
      <c r="K3">
        <v>63.802</v>
      </c>
      <c r="L3">
        <v>63.87</v>
      </c>
      <c r="M3">
        <f t="shared" ref="M3:M11" si="3">(C3-$B3)^2</f>
        <v>1.01404900000001</v>
      </c>
      <c r="N3">
        <f t="shared" si="0"/>
        <v>0.36360900000000185</v>
      </c>
      <c r="O3">
        <f t="shared" si="0"/>
        <v>1</v>
      </c>
      <c r="P3">
        <f t="shared" si="0"/>
        <v>0.24601600000000221</v>
      </c>
      <c r="Q3">
        <f t="shared" si="0"/>
        <v>1</v>
      </c>
      <c r="R3">
        <f t="shared" si="0"/>
        <v>0.24601600000000221</v>
      </c>
      <c r="S3">
        <f t="shared" si="0"/>
        <v>0.64802499999999952</v>
      </c>
      <c r="T3">
        <f t="shared" si="0"/>
        <v>1.0080160000000098</v>
      </c>
      <c r="U3">
        <f t="shared" si="0"/>
        <v>0.64320399999999933</v>
      </c>
      <c r="V3">
        <f t="shared" si="0"/>
        <v>0.75689999999999558</v>
      </c>
      <c r="W3">
        <f t="shared" ref="W3:W11" si="4">ABS($B3-C3)/$B3</f>
        <v>1.5984126984127062E-2</v>
      </c>
      <c r="X3">
        <f t="shared" si="1"/>
        <v>9.5714285714285953E-3</v>
      </c>
      <c r="Y3">
        <f t="shared" si="1"/>
        <v>1.5873015873015872E-2</v>
      </c>
      <c r="Z3">
        <f t="shared" si="1"/>
        <v>7.8730158730159084E-3</v>
      </c>
      <c r="AA3">
        <f t="shared" si="1"/>
        <v>1.5873015873015872E-2</v>
      </c>
      <c r="AB3">
        <f t="shared" si="1"/>
        <v>7.8730158730159084E-3</v>
      </c>
      <c r="AC3">
        <f t="shared" si="1"/>
        <v>1.2777777777777773E-2</v>
      </c>
      <c r="AD3">
        <f t="shared" si="1"/>
        <v>1.5936507936508013E-2</v>
      </c>
      <c r="AE3">
        <f t="shared" si="1"/>
        <v>1.2730158730158724E-2</v>
      </c>
      <c r="AF3">
        <f t="shared" si="1"/>
        <v>1.3809523809523768E-2</v>
      </c>
      <c r="AG3">
        <f t="shared" ref="AG3:AG11" si="5">ABS(C3-$B3)</f>
        <v>1.007000000000005</v>
      </c>
      <c r="AH3">
        <f t="shared" si="2"/>
        <v>0.60300000000000153</v>
      </c>
      <c r="AI3">
        <f t="shared" si="2"/>
        <v>1</v>
      </c>
      <c r="AJ3">
        <f t="shared" si="2"/>
        <v>0.49600000000000222</v>
      </c>
      <c r="AK3">
        <f t="shared" si="2"/>
        <v>1</v>
      </c>
      <c r="AL3">
        <f t="shared" si="2"/>
        <v>0.49600000000000222</v>
      </c>
      <c r="AM3">
        <f t="shared" si="2"/>
        <v>0.80499999999999972</v>
      </c>
      <c r="AN3">
        <f t="shared" si="2"/>
        <v>1.0040000000000049</v>
      </c>
      <c r="AO3">
        <f t="shared" si="2"/>
        <v>0.8019999999999996</v>
      </c>
      <c r="AP3">
        <f t="shared" si="2"/>
        <v>0.86999999999999744</v>
      </c>
    </row>
    <row r="4" spans="1:42">
      <c r="B4">
        <v>61</v>
      </c>
      <c r="C4">
        <v>58.91</v>
      </c>
      <c r="D4">
        <v>60.116</v>
      </c>
      <c r="E4">
        <v>61.332999999999998</v>
      </c>
      <c r="F4">
        <v>59.843000000000004</v>
      </c>
      <c r="G4">
        <v>60.8</v>
      </c>
      <c r="H4">
        <v>59.843000000000004</v>
      </c>
      <c r="I4">
        <v>59.512999999999998</v>
      </c>
      <c r="J4">
        <v>59.854999999999997</v>
      </c>
      <c r="K4">
        <v>60.457999999999998</v>
      </c>
      <c r="L4">
        <v>59.942</v>
      </c>
      <c r="M4">
        <f t="shared" si="3"/>
        <v>4.3681000000000143</v>
      </c>
      <c r="N4">
        <f t="shared" si="0"/>
        <v>0.78145600000000059</v>
      </c>
      <c r="O4">
        <f t="shared" si="0"/>
        <v>0.11088899999999895</v>
      </c>
      <c r="P4">
        <f t="shared" si="0"/>
        <v>1.3386489999999918</v>
      </c>
      <c r="Q4">
        <f t="shared" si="0"/>
        <v>4.0000000000001139E-2</v>
      </c>
      <c r="R4">
        <f t="shared" si="0"/>
        <v>1.3386489999999918</v>
      </c>
      <c r="S4">
        <f t="shared" si="0"/>
        <v>2.2111690000000057</v>
      </c>
      <c r="T4">
        <f t="shared" si="0"/>
        <v>1.3110250000000072</v>
      </c>
      <c r="U4">
        <f t="shared" si="0"/>
        <v>0.29376400000000175</v>
      </c>
      <c r="V4">
        <f t="shared" si="0"/>
        <v>1.1193639999999996</v>
      </c>
      <c r="W4">
        <f t="shared" si="4"/>
        <v>3.4262295081967271E-2</v>
      </c>
      <c r="X4">
        <f t="shared" si="1"/>
        <v>1.449180327868853E-2</v>
      </c>
      <c r="Y4">
        <f t="shared" si="1"/>
        <v>5.4590163934425968E-3</v>
      </c>
      <c r="Z4">
        <f t="shared" si="1"/>
        <v>1.896721311475404E-2</v>
      </c>
      <c r="AA4">
        <f t="shared" si="1"/>
        <v>3.2786885245902103E-3</v>
      </c>
      <c r="AB4">
        <f t="shared" si="1"/>
        <v>1.896721311475404E-2</v>
      </c>
      <c r="AC4">
        <f t="shared" si="1"/>
        <v>2.43770491803279E-2</v>
      </c>
      <c r="AD4">
        <f t="shared" si="1"/>
        <v>1.8770491803278739E-2</v>
      </c>
      <c r="AE4">
        <f t="shared" si="1"/>
        <v>8.8852459016393708E-3</v>
      </c>
      <c r="AF4">
        <f t="shared" si="1"/>
        <v>1.7344262295081965E-2</v>
      </c>
      <c r="AG4">
        <f t="shared" si="5"/>
        <v>2.0900000000000034</v>
      </c>
      <c r="AH4">
        <f t="shared" si="2"/>
        <v>0.88400000000000034</v>
      </c>
      <c r="AI4">
        <f t="shared" si="2"/>
        <v>0.33299999999999841</v>
      </c>
      <c r="AJ4">
        <f t="shared" si="2"/>
        <v>1.1569999999999965</v>
      </c>
      <c r="AK4">
        <f t="shared" si="2"/>
        <v>0.20000000000000284</v>
      </c>
      <c r="AL4">
        <f t="shared" si="2"/>
        <v>1.1569999999999965</v>
      </c>
      <c r="AM4">
        <f t="shared" si="2"/>
        <v>1.4870000000000019</v>
      </c>
      <c r="AN4">
        <f t="shared" si="2"/>
        <v>1.1450000000000031</v>
      </c>
      <c r="AO4">
        <f t="shared" si="2"/>
        <v>0.54200000000000159</v>
      </c>
      <c r="AP4">
        <f t="shared" si="2"/>
        <v>1.0579999999999998</v>
      </c>
    </row>
    <row r="5" spans="1:42">
      <c r="B5">
        <v>59</v>
      </c>
      <c r="C5">
        <v>62.264000000000003</v>
      </c>
      <c r="D5">
        <v>59.378</v>
      </c>
      <c r="E5">
        <v>62.713999999999999</v>
      </c>
      <c r="F5">
        <v>60.83</v>
      </c>
      <c r="G5">
        <v>62.713999999999999</v>
      </c>
      <c r="H5">
        <v>60.83</v>
      </c>
      <c r="I5">
        <v>60.820999999999998</v>
      </c>
      <c r="J5">
        <v>62.488999999999997</v>
      </c>
      <c r="K5">
        <v>61.045999999999999</v>
      </c>
      <c r="L5">
        <v>61.451999999999998</v>
      </c>
      <c r="M5">
        <f t="shared" si="3"/>
        <v>10.65369600000002</v>
      </c>
      <c r="N5">
        <f t="shared" si="0"/>
        <v>0.14288400000000009</v>
      </c>
      <c r="O5">
        <f t="shared" si="0"/>
        <v>13.79379599999999</v>
      </c>
      <c r="P5">
        <f t="shared" si="0"/>
        <v>3.3488999999999938</v>
      </c>
      <c r="Q5">
        <f t="shared" si="0"/>
        <v>13.79379599999999</v>
      </c>
      <c r="R5">
        <f t="shared" si="0"/>
        <v>3.3488999999999938</v>
      </c>
      <c r="S5">
        <f t="shared" si="0"/>
        <v>3.3160409999999927</v>
      </c>
      <c r="T5">
        <f t="shared" si="0"/>
        <v>12.173120999999981</v>
      </c>
      <c r="U5">
        <f t="shared" si="0"/>
        <v>4.1861159999999975</v>
      </c>
      <c r="V5">
        <f t="shared" si="0"/>
        <v>6.0123039999999914</v>
      </c>
      <c r="W5">
        <f t="shared" si="4"/>
        <v>5.5322033898305131E-2</v>
      </c>
      <c r="X5">
        <f t="shared" si="1"/>
        <v>6.4067796610169508E-3</v>
      </c>
      <c r="Y5">
        <f t="shared" si="1"/>
        <v>6.2949152542372863E-2</v>
      </c>
      <c r="Z5">
        <f t="shared" si="1"/>
        <v>3.1016949152542345E-2</v>
      </c>
      <c r="AA5">
        <f t="shared" si="1"/>
        <v>6.2949152542372863E-2</v>
      </c>
      <c r="AB5">
        <f t="shared" si="1"/>
        <v>3.1016949152542345E-2</v>
      </c>
      <c r="AC5">
        <f t="shared" si="1"/>
        <v>3.0864406779660982E-2</v>
      </c>
      <c r="AD5">
        <f t="shared" si="1"/>
        <v>5.9135593220338935E-2</v>
      </c>
      <c r="AE5">
        <f t="shared" si="1"/>
        <v>3.4677966101694907E-2</v>
      </c>
      <c r="AF5">
        <f t="shared" si="1"/>
        <v>4.1559322033898276E-2</v>
      </c>
      <c r="AG5">
        <f t="shared" si="5"/>
        <v>3.2640000000000029</v>
      </c>
      <c r="AH5">
        <f t="shared" si="2"/>
        <v>0.37800000000000011</v>
      </c>
      <c r="AI5">
        <f t="shared" si="2"/>
        <v>3.7139999999999986</v>
      </c>
      <c r="AJ5">
        <f t="shared" si="2"/>
        <v>1.8299999999999983</v>
      </c>
      <c r="AK5">
        <f t="shared" si="2"/>
        <v>3.7139999999999986</v>
      </c>
      <c r="AL5">
        <f t="shared" si="2"/>
        <v>1.8299999999999983</v>
      </c>
      <c r="AM5">
        <f t="shared" si="2"/>
        <v>1.820999999999998</v>
      </c>
      <c r="AN5">
        <f t="shared" si="2"/>
        <v>3.4889999999999972</v>
      </c>
      <c r="AO5">
        <f t="shared" si="2"/>
        <v>2.0459999999999994</v>
      </c>
      <c r="AP5">
        <f t="shared" si="2"/>
        <v>2.4519999999999982</v>
      </c>
    </row>
    <row r="6" spans="1:42">
      <c r="B6">
        <v>50</v>
      </c>
      <c r="C6">
        <v>51.061999999999998</v>
      </c>
      <c r="D6">
        <v>51.3</v>
      </c>
      <c r="E6">
        <v>49</v>
      </c>
      <c r="F6">
        <v>52.697000000000003</v>
      </c>
      <c r="G6">
        <v>50</v>
      </c>
      <c r="H6">
        <v>52.697000000000003</v>
      </c>
      <c r="I6">
        <v>51.180999999999997</v>
      </c>
      <c r="J6">
        <v>50.530999999999999</v>
      </c>
      <c r="K6">
        <v>50.65</v>
      </c>
      <c r="L6">
        <v>50.786999999999999</v>
      </c>
      <c r="M6">
        <f t="shared" si="3"/>
        <v>1.127843999999995</v>
      </c>
      <c r="N6">
        <f t="shared" si="0"/>
        <v>1.6899999999999926</v>
      </c>
      <c r="O6">
        <f t="shared" si="0"/>
        <v>1</v>
      </c>
      <c r="P6">
        <f t="shared" si="0"/>
        <v>7.2738090000000151</v>
      </c>
      <c r="Q6">
        <f t="shared" si="0"/>
        <v>0</v>
      </c>
      <c r="R6">
        <f t="shared" si="0"/>
        <v>7.2738090000000151</v>
      </c>
      <c r="S6">
        <f t="shared" si="0"/>
        <v>1.3947609999999939</v>
      </c>
      <c r="T6">
        <f t="shared" si="0"/>
        <v>0.28196099999999874</v>
      </c>
      <c r="U6">
        <f t="shared" si="0"/>
        <v>0.42249999999999815</v>
      </c>
      <c r="V6">
        <f t="shared" si="0"/>
        <v>0.6193689999999985</v>
      </c>
      <c r="W6">
        <f t="shared" si="4"/>
        <v>2.1239999999999953E-2</v>
      </c>
      <c r="X6">
        <f t="shared" si="1"/>
        <v>2.5999999999999943E-2</v>
      </c>
      <c r="Y6">
        <f t="shared" si="1"/>
        <v>0.02</v>
      </c>
      <c r="Z6">
        <f t="shared" si="1"/>
        <v>5.3940000000000057E-2</v>
      </c>
      <c r="AA6">
        <f t="shared" si="1"/>
        <v>0</v>
      </c>
      <c r="AB6">
        <f t="shared" si="1"/>
        <v>5.3940000000000057E-2</v>
      </c>
      <c r="AC6">
        <f t="shared" si="1"/>
        <v>2.3619999999999947E-2</v>
      </c>
      <c r="AD6">
        <f t="shared" si="1"/>
        <v>1.0619999999999977E-2</v>
      </c>
      <c r="AE6">
        <f t="shared" si="1"/>
        <v>1.2999999999999972E-2</v>
      </c>
      <c r="AF6">
        <f t="shared" si="1"/>
        <v>1.573999999999998E-2</v>
      </c>
      <c r="AG6">
        <f t="shared" si="5"/>
        <v>1.0619999999999976</v>
      </c>
      <c r="AH6">
        <f t="shared" si="2"/>
        <v>1.2999999999999972</v>
      </c>
      <c r="AI6">
        <f t="shared" si="2"/>
        <v>1</v>
      </c>
      <c r="AJ6">
        <f t="shared" si="2"/>
        <v>2.6970000000000027</v>
      </c>
      <c r="AK6">
        <f t="shared" si="2"/>
        <v>0</v>
      </c>
      <c r="AL6">
        <f t="shared" si="2"/>
        <v>2.6970000000000027</v>
      </c>
      <c r="AM6">
        <f t="shared" si="2"/>
        <v>1.1809999999999974</v>
      </c>
      <c r="AN6">
        <f t="shared" si="2"/>
        <v>0.53099999999999881</v>
      </c>
      <c r="AO6">
        <f t="shared" si="2"/>
        <v>0.64999999999999858</v>
      </c>
      <c r="AP6">
        <f t="shared" si="2"/>
        <v>0.78699999999999903</v>
      </c>
    </row>
    <row r="7" spans="1:42">
      <c r="B7">
        <v>47</v>
      </c>
      <c r="C7">
        <v>47.042999999999999</v>
      </c>
      <c r="D7">
        <v>49.085000000000001</v>
      </c>
      <c r="E7">
        <v>49</v>
      </c>
      <c r="F7">
        <v>49.456000000000003</v>
      </c>
      <c r="G7">
        <v>49</v>
      </c>
      <c r="H7">
        <v>49.456000000000003</v>
      </c>
      <c r="I7">
        <v>48.064</v>
      </c>
      <c r="J7">
        <v>48.021000000000001</v>
      </c>
      <c r="K7">
        <v>49.042000000000002</v>
      </c>
      <c r="L7">
        <v>48.375999999999998</v>
      </c>
      <c r="M7">
        <f t="shared" si="3"/>
        <v>1.8489999999999364E-3</v>
      </c>
      <c r="N7">
        <f t="shared" si="0"/>
        <v>4.3472250000000034</v>
      </c>
      <c r="O7">
        <f t="shared" si="0"/>
        <v>4</v>
      </c>
      <c r="P7">
        <f t="shared" si="0"/>
        <v>6.0319360000000151</v>
      </c>
      <c r="Q7">
        <f t="shared" si="0"/>
        <v>4</v>
      </c>
      <c r="R7">
        <f t="shared" si="0"/>
        <v>6.0319360000000151</v>
      </c>
      <c r="S7">
        <f t="shared" si="0"/>
        <v>1.1320960000000002</v>
      </c>
      <c r="T7">
        <f t="shared" si="0"/>
        <v>1.0424410000000017</v>
      </c>
      <c r="U7">
        <f t="shared" si="0"/>
        <v>4.1697640000000069</v>
      </c>
      <c r="V7">
        <f t="shared" si="0"/>
        <v>1.8933759999999935</v>
      </c>
      <c r="W7">
        <f t="shared" si="4"/>
        <v>9.1489361702126086E-4</v>
      </c>
      <c r="X7">
        <f t="shared" si="1"/>
        <v>4.4361702127659594E-2</v>
      </c>
      <c r="Y7">
        <f t="shared" si="1"/>
        <v>4.2553191489361701E-2</v>
      </c>
      <c r="Z7">
        <f t="shared" si="1"/>
        <v>5.2255319148936233E-2</v>
      </c>
      <c r="AA7">
        <f t="shared" si="1"/>
        <v>4.2553191489361701E-2</v>
      </c>
      <c r="AB7">
        <f t="shared" si="1"/>
        <v>5.2255319148936233E-2</v>
      </c>
      <c r="AC7">
        <f t="shared" si="1"/>
        <v>2.2638297872340427E-2</v>
      </c>
      <c r="AD7">
        <f t="shared" si="1"/>
        <v>2.1723404255319167E-2</v>
      </c>
      <c r="AE7">
        <f t="shared" si="1"/>
        <v>4.3446808510638334E-2</v>
      </c>
      <c r="AF7">
        <f t="shared" si="1"/>
        <v>2.9276595744680802E-2</v>
      </c>
      <c r="AG7">
        <f t="shared" si="5"/>
        <v>4.2999999999999261E-2</v>
      </c>
      <c r="AH7">
        <f t="shared" si="2"/>
        <v>2.0850000000000009</v>
      </c>
      <c r="AI7">
        <f t="shared" si="2"/>
        <v>2</v>
      </c>
      <c r="AJ7">
        <f t="shared" si="2"/>
        <v>2.4560000000000031</v>
      </c>
      <c r="AK7">
        <f t="shared" si="2"/>
        <v>2</v>
      </c>
      <c r="AL7">
        <f t="shared" si="2"/>
        <v>2.4560000000000031</v>
      </c>
      <c r="AM7">
        <f t="shared" si="2"/>
        <v>1.0640000000000001</v>
      </c>
      <c r="AN7">
        <f t="shared" si="2"/>
        <v>1.0210000000000008</v>
      </c>
      <c r="AO7">
        <f t="shared" si="2"/>
        <v>2.0420000000000016</v>
      </c>
      <c r="AP7">
        <f t="shared" si="2"/>
        <v>1.3759999999999977</v>
      </c>
    </row>
    <row r="8" spans="1:42">
      <c r="B8">
        <v>44</v>
      </c>
      <c r="C8">
        <v>44.485999999999997</v>
      </c>
      <c r="D8">
        <v>45.154000000000003</v>
      </c>
      <c r="E8">
        <v>43.5</v>
      </c>
      <c r="F8">
        <v>44.811999999999998</v>
      </c>
      <c r="G8">
        <v>43.75</v>
      </c>
      <c r="H8">
        <v>44.811999999999998</v>
      </c>
      <c r="I8">
        <v>44.82</v>
      </c>
      <c r="J8">
        <v>44.118000000000002</v>
      </c>
      <c r="K8">
        <v>44.451999999999998</v>
      </c>
      <c r="L8">
        <v>44.463000000000001</v>
      </c>
      <c r="M8">
        <f t="shared" si="3"/>
        <v>0.23619599999999719</v>
      </c>
      <c r="N8">
        <f t="shared" si="0"/>
        <v>1.3317160000000079</v>
      </c>
      <c r="O8">
        <f t="shared" si="0"/>
        <v>0.25</v>
      </c>
      <c r="P8">
        <f t="shared" si="0"/>
        <v>0.65934399999999616</v>
      </c>
      <c r="Q8">
        <f t="shared" si="0"/>
        <v>6.25E-2</v>
      </c>
      <c r="R8">
        <f t="shared" si="0"/>
        <v>0.65934399999999616</v>
      </c>
      <c r="S8">
        <f t="shared" si="0"/>
        <v>0.67240000000000044</v>
      </c>
      <c r="T8">
        <f t="shared" si="0"/>
        <v>1.3924000000000497E-2</v>
      </c>
      <c r="U8">
        <f t="shared" si="0"/>
        <v>0.20430399999999835</v>
      </c>
      <c r="V8">
        <f t="shared" si="0"/>
        <v>0.21436900000000089</v>
      </c>
      <c r="W8">
        <f t="shared" si="4"/>
        <v>1.104545454545448E-2</v>
      </c>
      <c r="X8">
        <f t="shared" si="1"/>
        <v>2.6227272727272807E-2</v>
      </c>
      <c r="Y8">
        <f t="shared" si="1"/>
        <v>1.1363636363636364E-2</v>
      </c>
      <c r="Z8">
        <f t="shared" si="1"/>
        <v>1.8454545454545401E-2</v>
      </c>
      <c r="AA8">
        <f t="shared" si="1"/>
        <v>5.681818181818182E-3</v>
      </c>
      <c r="AB8">
        <f t="shared" si="1"/>
        <v>1.8454545454545401E-2</v>
      </c>
      <c r="AC8">
        <f t="shared" si="1"/>
        <v>1.8636363636363642E-2</v>
      </c>
      <c r="AD8">
        <f t="shared" si="1"/>
        <v>2.6818181818182296E-3</v>
      </c>
      <c r="AE8">
        <f t="shared" si="1"/>
        <v>1.0272727272727232E-2</v>
      </c>
      <c r="AF8">
        <f t="shared" si="1"/>
        <v>1.0522727272727295E-2</v>
      </c>
      <c r="AG8">
        <f t="shared" si="5"/>
        <v>0.4859999999999971</v>
      </c>
      <c r="AH8">
        <f t="shared" si="2"/>
        <v>1.1540000000000035</v>
      </c>
      <c r="AI8">
        <f t="shared" si="2"/>
        <v>0.5</v>
      </c>
      <c r="AJ8">
        <f t="shared" si="2"/>
        <v>0.81199999999999761</v>
      </c>
      <c r="AK8">
        <f t="shared" si="2"/>
        <v>0.25</v>
      </c>
      <c r="AL8">
        <f t="shared" si="2"/>
        <v>0.81199999999999761</v>
      </c>
      <c r="AM8">
        <f t="shared" si="2"/>
        <v>0.82000000000000028</v>
      </c>
      <c r="AN8">
        <f t="shared" si="2"/>
        <v>0.1180000000000021</v>
      </c>
      <c r="AO8">
        <f t="shared" si="2"/>
        <v>0.45199999999999818</v>
      </c>
      <c r="AP8">
        <f t="shared" si="2"/>
        <v>0.46300000000000097</v>
      </c>
    </row>
    <row r="9" spans="1:42">
      <c r="B9">
        <v>45</v>
      </c>
      <c r="C9">
        <v>44.609000000000002</v>
      </c>
      <c r="D9">
        <v>45.555999999999997</v>
      </c>
      <c r="E9">
        <v>43.5</v>
      </c>
      <c r="F9">
        <v>44.558</v>
      </c>
      <c r="G9">
        <v>43.75</v>
      </c>
      <c r="H9">
        <v>44.558</v>
      </c>
      <c r="I9">
        <v>45.082000000000001</v>
      </c>
      <c r="J9">
        <v>44.179000000000002</v>
      </c>
      <c r="K9">
        <v>44.652999999999999</v>
      </c>
      <c r="L9">
        <v>44.637999999999998</v>
      </c>
      <c r="M9">
        <f t="shared" si="3"/>
        <v>0.15288099999999863</v>
      </c>
      <c r="N9">
        <f t="shared" si="0"/>
        <v>0.30913599999999708</v>
      </c>
      <c r="O9">
        <f t="shared" si="0"/>
        <v>2.25</v>
      </c>
      <c r="P9">
        <f t="shared" si="0"/>
        <v>0.19536400000000015</v>
      </c>
      <c r="Q9">
        <f t="shared" si="0"/>
        <v>1.5625</v>
      </c>
      <c r="R9">
        <f t="shared" si="0"/>
        <v>0.19536400000000015</v>
      </c>
      <c r="S9">
        <f t="shared" si="0"/>
        <v>6.7240000000001214E-3</v>
      </c>
      <c r="T9">
        <f t="shared" si="0"/>
        <v>0.67404099999999667</v>
      </c>
      <c r="U9">
        <f t="shared" si="0"/>
        <v>0.1204090000000009</v>
      </c>
      <c r="V9">
        <f t="shared" si="0"/>
        <v>0.13104400000000135</v>
      </c>
      <c r="W9">
        <f t="shared" si="4"/>
        <v>8.6888888888888502E-3</v>
      </c>
      <c r="X9">
        <f t="shared" si="1"/>
        <v>1.2355555555555498E-2</v>
      </c>
      <c r="Y9">
        <f t="shared" si="1"/>
        <v>3.3333333333333333E-2</v>
      </c>
      <c r="Z9">
        <f t="shared" si="1"/>
        <v>9.8222222222222252E-3</v>
      </c>
      <c r="AA9">
        <f t="shared" si="1"/>
        <v>2.7777777777777776E-2</v>
      </c>
      <c r="AB9">
        <f t="shared" si="1"/>
        <v>9.8222222222222252E-3</v>
      </c>
      <c r="AC9">
        <f t="shared" si="1"/>
        <v>1.8222222222222387E-3</v>
      </c>
      <c r="AD9">
        <f t="shared" si="1"/>
        <v>1.82444444444444E-2</v>
      </c>
      <c r="AE9">
        <f t="shared" si="1"/>
        <v>7.7111111111111399E-3</v>
      </c>
      <c r="AF9">
        <f t="shared" si="1"/>
        <v>8.044444444444486E-3</v>
      </c>
      <c r="AG9">
        <f t="shared" si="5"/>
        <v>0.39099999999999824</v>
      </c>
      <c r="AH9">
        <f t="shared" si="2"/>
        <v>0.55599999999999739</v>
      </c>
      <c r="AI9">
        <f t="shared" si="2"/>
        <v>1.5</v>
      </c>
      <c r="AJ9">
        <f t="shared" si="2"/>
        <v>0.44200000000000017</v>
      </c>
      <c r="AK9">
        <f t="shared" si="2"/>
        <v>1.25</v>
      </c>
      <c r="AL9">
        <f t="shared" si="2"/>
        <v>0.44200000000000017</v>
      </c>
      <c r="AM9">
        <f t="shared" si="2"/>
        <v>8.2000000000000739E-2</v>
      </c>
      <c r="AN9">
        <f t="shared" si="2"/>
        <v>0.82099999999999795</v>
      </c>
      <c r="AO9">
        <f t="shared" si="2"/>
        <v>0.34700000000000131</v>
      </c>
      <c r="AP9">
        <f t="shared" si="2"/>
        <v>0.36200000000000188</v>
      </c>
    </row>
    <row r="10" spans="1:42">
      <c r="B10">
        <v>44</v>
      </c>
      <c r="C10">
        <v>43.253999999999998</v>
      </c>
      <c r="D10">
        <v>43.6</v>
      </c>
      <c r="E10">
        <v>43.5</v>
      </c>
      <c r="F10">
        <v>42.502000000000002</v>
      </c>
      <c r="G10">
        <v>43.75</v>
      </c>
      <c r="H10">
        <v>42.502000000000002</v>
      </c>
      <c r="I10">
        <v>43.427</v>
      </c>
      <c r="J10">
        <v>43.502000000000002</v>
      </c>
      <c r="K10">
        <v>43.674999999999997</v>
      </c>
      <c r="L10">
        <v>43.534999999999997</v>
      </c>
      <c r="M10">
        <f t="shared" si="3"/>
        <v>0.55651600000000334</v>
      </c>
      <c r="N10">
        <f t="shared" si="0"/>
        <v>0.15999999999999887</v>
      </c>
      <c r="O10">
        <f t="shared" si="0"/>
        <v>0.25</v>
      </c>
      <c r="P10">
        <f t="shared" si="0"/>
        <v>2.2440039999999928</v>
      </c>
      <c r="Q10">
        <f t="shared" si="0"/>
        <v>6.25E-2</v>
      </c>
      <c r="R10">
        <f t="shared" si="0"/>
        <v>2.2440039999999928</v>
      </c>
      <c r="S10">
        <f t="shared" si="0"/>
        <v>0.32832900000000048</v>
      </c>
      <c r="T10">
        <f t="shared" si="0"/>
        <v>0.24800399999999756</v>
      </c>
      <c r="U10">
        <f t="shared" si="0"/>
        <v>0.10562500000000184</v>
      </c>
      <c r="V10">
        <f t="shared" si="0"/>
        <v>0.21622500000000316</v>
      </c>
      <c r="W10">
        <f t="shared" si="4"/>
        <v>1.6954545454545503E-2</v>
      </c>
      <c r="X10">
        <f t="shared" si="1"/>
        <v>9.0909090909090592E-3</v>
      </c>
      <c r="Y10">
        <f t="shared" si="1"/>
        <v>1.1363636363636364E-2</v>
      </c>
      <c r="Z10">
        <f t="shared" si="1"/>
        <v>3.404545454545449E-2</v>
      </c>
      <c r="AA10">
        <f t="shared" si="1"/>
        <v>5.681818181818182E-3</v>
      </c>
      <c r="AB10">
        <f t="shared" si="1"/>
        <v>3.404545454545449E-2</v>
      </c>
      <c r="AC10">
        <f t="shared" si="1"/>
        <v>1.3022727272727281E-2</v>
      </c>
      <c r="AD10">
        <f t="shared" si="1"/>
        <v>1.1318181818181762E-2</v>
      </c>
      <c r="AE10">
        <f t="shared" si="1"/>
        <v>7.3863636363637013E-3</v>
      </c>
      <c r="AF10">
        <f t="shared" si="1"/>
        <v>1.0568181818181895E-2</v>
      </c>
      <c r="AG10">
        <f t="shared" si="5"/>
        <v>0.74600000000000222</v>
      </c>
      <c r="AH10">
        <f t="shared" si="2"/>
        <v>0.39999999999999858</v>
      </c>
      <c r="AI10">
        <f t="shared" si="2"/>
        <v>0.5</v>
      </c>
      <c r="AJ10">
        <f t="shared" si="2"/>
        <v>1.4979999999999976</v>
      </c>
      <c r="AK10">
        <f t="shared" si="2"/>
        <v>0.25</v>
      </c>
      <c r="AL10">
        <f t="shared" si="2"/>
        <v>1.4979999999999976</v>
      </c>
      <c r="AM10">
        <f t="shared" si="2"/>
        <v>0.5730000000000004</v>
      </c>
      <c r="AN10">
        <f t="shared" si="2"/>
        <v>0.49799999999999756</v>
      </c>
      <c r="AO10">
        <f t="shared" si="2"/>
        <v>0.32500000000000284</v>
      </c>
      <c r="AP10">
        <f t="shared" si="2"/>
        <v>0.46500000000000341</v>
      </c>
    </row>
    <row r="11" spans="1:42">
      <c r="A11" s="5">
        <v>10</v>
      </c>
      <c r="B11">
        <v>46</v>
      </c>
      <c r="C11">
        <v>44.865000000000002</v>
      </c>
      <c r="D11">
        <v>46.03</v>
      </c>
      <c r="E11">
        <v>44.5</v>
      </c>
      <c r="F11">
        <v>47.228999999999999</v>
      </c>
      <c r="G11">
        <v>47</v>
      </c>
      <c r="H11">
        <v>47.228999999999999</v>
      </c>
      <c r="I11">
        <v>45.447000000000003</v>
      </c>
      <c r="J11">
        <v>45.932000000000002</v>
      </c>
      <c r="K11">
        <v>46.515000000000001</v>
      </c>
      <c r="L11">
        <v>45.965000000000003</v>
      </c>
      <c r="M11">
        <f t="shared" si="3"/>
        <v>1.2882249999999955</v>
      </c>
      <c r="N11">
        <f t="shared" ref="N11" si="6">(D11-$B11)^2</f>
        <v>9.0000000000006817E-4</v>
      </c>
      <c r="O11">
        <f t="shared" ref="O11" si="7">(E11-$B11)^2</f>
        <v>2.25</v>
      </c>
      <c r="P11">
        <f t="shared" ref="P11" si="8">(F11-$B11)^2</f>
        <v>1.5104409999999981</v>
      </c>
      <c r="Q11">
        <f t="shared" ref="Q11" si="9">(G11-$B11)^2</f>
        <v>1</v>
      </c>
      <c r="R11">
        <f t="shared" ref="R11" si="10">(H11-$B11)^2</f>
        <v>1.5104409999999981</v>
      </c>
      <c r="S11">
        <f t="shared" ref="S11" si="11">(I11-$B11)^2</f>
        <v>0.305808999999997</v>
      </c>
      <c r="T11">
        <f t="shared" ref="T11" si="12">(J11-$B11)^2</f>
        <v>4.6239999999997065E-3</v>
      </c>
      <c r="U11">
        <f t="shared" ref="U11" si="13">(K11-$B11)^2</f>
        <v>0.2652250000000006</v>
      </c>
      <c r="V11">
        <f t="shared" ref="V11" si="14">(L11-$B11)^2</f>
        <v>1.2249999999997612E-3</v>
      </c>
      <c r="W11">
        <f t="shared" si="4"/>
        <v>2.4673913043478216E-2</v>
      </c>
      <c r="X11">
        <f t="shared" ref="X11" si="15">ABS($B11-D11)/$B11</f>
        <v>6.5217391304350292E-4</v>
      </c>
      <c r="Y11">
        <f t="shared" ref="Y11" si="16">ABS($B11-E11)/$B11</f>
        <v>3.2608695652173912E-2</v>
      </c>
      <c r="Z11">
        <f t="shared" ref="Z11" si="17">ABS($B11-F11)/$B11</f>
        <v>2.6717391304347807E-2</v>
      </c>
      <c r="AA11">
        <f t="shared" ref="AA11" si="18">ABS($B11-G11)/$B11</f>
        <v>2.1739130434782608E-2</v>
      </c>
      <c r="AB11">
        <f t="shared" ref="AB11" si="19">ABS($B11-H11)/$B11</f>
        <v>2.6717391304347807E-2</v>
      </c>
      <c r="AC11">
        <f t="shared" ref="AC11" si="20">ABS($B11-I11)/$B11</f>
        <v>1.2021739130434724E-2</v>
      </c>
      <c r="AD11">
        <f t="shared" ref="AD11" si="21">ABS($B11-J11)/$B11</f>
        <v>1.4782608695651704E-3</v>
      </c>
      <c r="AE11">
        <f t="shared" ref="AE11" si="22">ABS($B11-K11)/$B11</f>
        <v>1.1195652173913056E-2</v>
      </c>
      <c r="AF11">
        <f t="shared" ref="AF11" si="23">ABS($B11-L11)/$B11</f>
        <v>7.6086956521731713E-4</v>
      </c>
      <c r="AG11">
        <f t="shared" si="5"/>
        <v>1.134999999999998</v>
      </c>
      <c r="AH11">
        <f t="shared" si="2"/>
        <v>3.0000000000001137E-2</v>
      </c>
      <c r="AI11">
        <f t="shared" si="2"/>
        <v>1.5</v>
      </c>
      <c r="AJ11">
        <f t="shared" si="2"/>
        <v>1.2289999999999992</v>
      </c>
      <c r="AK11">
        <f t="shared" si="2"/>
        <v>1</v>
      </c>
      <c r="AL11">
        <f t="shared" si="2"/>
        <v>1.2289999999999992</v>
      </c>
      <c r="AM11">
        <f t="shared" si="2"/>
        <v>0.55299999999999727</v>
      </c>
      <c r="AN11">
        <f t="shared" si="2"/>
        <v>6.799999999999784E-2</v>
      </c>
      <c r="AO11">
        <f t="shared" si="2"/>
        <v>0.51500000000000057</v>
      </c>
      <c r="AP11">
        <f t="shared" si="2"/>
        <v>3.4999999999996589E-2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1.4676418159755471</v>
      </c>
      <c r="D15" s="7">
        <f t="shared" si="24"/>
        <v>1.4246364448518085</v>
      </c>
      <c r="E15" s="7">
        <f t="shared" si="24"/>
        <v>1.6012224704893443</v>
      </c>
      <c r="F15" s="7">
        <f t="shared" si="24"/>
        <v>1.6697159039788769</v>
      </c>
      <c r="G15" s="7">
        <f t="shared" si="24"/>
        <v>1.5007096987758821</v>
      </c>
      <c r="H15" s="7">
        <f t="shared" si="24"/>
        <v>1.6697159039788769</v>
      </c>
      <c r="I15" s="7">
        <f t="shared" si="24"/>
        <v>1.2565732370220215</v>
      </c>
      <c r="J15" s="7">
        <f t="shared" si="24"/>
        <v>1.2965716717559423</v>
      </c>
      <c r="K15" s="7">
        <f t="shared" si="24"/>
        <v>1.0854562174496041</v>
      </c>
      <c r="L15" s="7">
        <f t="shared" si="24"/>
        <v>1.1212493032327817</v>
      </c>
    </row>
    <row r="16" spans="1:42">
      <c r="B16" t="s">
        <v>8</v>
      </c>
      <c r="C16" s="7">
        <f t="shared" ref="C16:L16" si="25">SUM(W2:W11)/$A$11</f>
        <v>2.0969178531660453E-2</v>
      </c>
      <c r="D16" s="7">
        <f t="shared" si="25"/>
        <v>1.9622804746078575E-2</v>
      </c>
      <c r="E16" s="7">
        <f t="shared" si="25"/>
        <v>2.4757410054618425E-2</v>
      </c>
      <c r="F16" s="7">
        <f t="shared" si="25"/>
        <v>2.8468366011159308E-2</v>
      </c>
      <c r="G16" s="7">
        <f t="shared" si="25"/>
        <v>1.9961910004779086E-2</v>
      </c>
      <c r="H16" s="7">
        <f t="shared" si="25"/>
        <v>2.8468366011159308E-2</v>
      </c>
      <c r="I16" s="7">
        <f t="shared" si="25"/>
        <v>1.9362565429439017E-2</v>
      </c>
      <c r="J16" s="7">
        <f t="shared" si="25"/>
        <v>1.6317630816325722E-2</v>
      </c>
      <c r="K16" s="7">
        <f t="shared" si="25"/>
        <v>1.6579899118472539E-2</v>
      </c>
      <c r="L16" s="7">
        <f t="shared" si="25"/>
        <v>1.6548508191333324E-2</v>
      </c>
    </row>
    <row r="17" spans="2:12">
      <c r="B17" t="s">
        <v>11</v>
      </c>
      <c r="C17" s="7">
        <f>SUM(AG2:AG11)/$A$11</f>
        <v>1.1686999999999999</v>
      </c>
      <c r="D17" s="7">
        <f t="shared" ref="D17:L17" si="26">SUM(AH2:AH11)/$A$11</f>
        <v>1.0731999999999999</v>
      </c>
      <c r="E17" s="7">
        <f t="shared" si="26"/>
        <v>1.2903999999999995</v>
      </c>
      <c r="F17" s="7">
        <f t="shared" si="26"/>
        <v>1.4859999999999993</v>
      </c>
      <c r="G17" s="7">
        <f t="shared" si="26"/>
        <v>1.0664000000000002</v>
      </c>
      <c r="H17" s="7">
        <f t="shared" si="26"/>
        <v>1.4859999999999993</v>
      </c>
      <c r="I17" s="7">
        <f t="shared" si="26"/>
        <v>1.0789000000000002</v>
      </c>
      <c r="J17" s="7">
        <f t="shared" si="26"/>
        <v>0.89269999999999994</v>
      </c>
      <c r="K17" s="7">
        <f t="shared" si="26"/>
        <v>0.88920000000000099</v>
      </c>
      <c r="L17" s="7">
        <f t="shared" si="26"/>
        <v>0.91359999999999952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72</v>
      </c>
      <c r="C2">
        <v>68.903999999999996</v>
      </c>
      <c r="D2">
        <v>66.808999999999997</v>
      </c>
      <c r="E2">
        <v>70</v>
      </c>
      <c r="F2">
        <v>67.614000000000004</v>
      </c>
      <c r="G2">
        <v>68.667000000000002</v>
      </c>
      <c r="H2">
        <v>67.614000000000004</v>
      </c>
      <c r="I2">
        <v>67.856999999999999</v>
      </c>
      <c r="J2">
        <v>68.784999999999997</v>
      </c>
      <c r="K2">
        <v>67.738</v>
      </c>
      <c r="L2">
        <v>68.126999999999995</v>
      </c>
      <c r="M2">
        <f>(C2-$B2)^2</f>
        <v>9.5852160000000222</v>
      </c>
      <c r="N2">
        <f t="shared" ref="N2:V10" si="0">(D2-$B2)^2</f>
        <v>26.946481000000027</v>
      </c>
      <c r="O2">
        <f t="shared" si="0"/>
        <v>4</v>
      </c>
      <c r="P2">
        <f t="shared" si="0"/>
        <v>19.236995999999962</v>
      </c>
      <c r="Q2">
        <f t="shared" si="0"/>
        <v>11.108888999999989</v>
      </c>
      <c r="R2">
        <f t="shared" si="0"/>
        <v>19.236995999999962</v>
      </c>
      <c r="S2">
        <f t="shared" si="0"/>
        <v>17.164449000000005</v>
      </c>
      <c r="T2">
        <f t="shared" si="0"/>
        <v>10.336225000000022</v>
      </c>
      <c r="U2">
        <f t="shared" si="0"/>
        <v>18.164644000000003</v>
      </c>
      <c r="V2">
        <f t="shared" si="0"/>
        <v>15.000129000000037</v>
      </c>
      <c r="W2">
        <f>ABS($B2-C2)/$B2</f>
        <v>4.3000000000000052E-2</v>
      </c>
      <c r="X2">
        <f t="shared" ref="X2:AF10" si="1">ABS($B2-D2)/$B2</f>
        <v>7.2097222222222257E-2</v>
      </c>
      <c r="Y2">
        <f t="shared" si="1"/>
        <v>2.7777777777777776E-2</v>
      </c>
      <c r="Z2">
        <f t="shared" si="1"/>
        <v>6.0916666666666605E-2</v>
      </c>
      <c r="AA2">
        <f t="shared" si="1"/>
        <v>4.6291666666666648E-2</v>
      </c>
      <c r="AB2">
        <f t="shared" si="1"/>
        <v>6.0916666666666605E-2</v>
      </c>
      <c r="AC2">
        <f t="shared" si="1"/>
        <v>5.7541666666666678E-2</v>
      </c>
      <c r="AD2">
        <f t="shared" si="1"/>
        <v>4.4652777777777826E-2</v>
      </c>
      <c r="AE2">
        <f t="shared" si="1"/>
        <v>5.9194444444444452E-2</v>
      </c>
      <c r="AF2">
        <f t="shared" si="1"/>
        <v>5.3791666666666731E-2</v>
      </c>
      <c r="AG2">
        <f>ABS(C2-$B2)</f>
        <v>3.0960000000000036</v>
      </c>
      <c r="AH2">
        <f t="shared" ref="AH2:AP11" si="2">ABS(D2-$B2)</f>
        <v>5.1910000000000025</v>
      </c>
      <c r="AI2">
        <f t="shared" si="2"/>
        <v>2</v>
      </c>
      <c r="AJ2">
        <f t="shared" si="2"/>
        <v>4.3859999999999957</v>
      </c>
      <c r="AK2">
        <f t="shared" si="2"/>
        <v>3.3329999999999984</v>
      </c>
      <c r="AL2">
        <f t="shared" si="2"/>
        <v>4.3859999999999957</v>
      </c>
      <c r="AM2">
        <f t="shared" si="2"/>
        <v>4.1430000000000007</v>
      </c>
      <c r="AN2">
        <f t="shared" si="2"/>
        <v>3.2150000000000034</v>
      </c>
      <c r="AO2">
        <f t="shared" si="2"/>
        <v>4.2620000000000005</v>
      </c>
      <c r="AP2">
        <f t="shared" si="2"/>
        <v>3.8730000000000047</v>
      </c>
    </row>
    <row r="3" spans="1:42">
      <c r="B3">
        <v>63</v>
      </c>
      <c r="C3">
        <v>63.503999999999998</v>
      </c>
      <c r="D3">
        <v>60.250999999999998</v>
      </c>
      <c r="E3">
        <v>62</v>
      </c>
      <c r="F3">
        <v>62.555</v>
      </c>
      <c r="G3">
        <v>61</v>
      </c>
      <c r="H3">
        <v>62.555</v>
      </c>
      <c r="I3">
        <v>61.877000000000002</v>
      </c>
      <c r="J3">
        <v>62.252000000000002</v>
      </c>
      <c r="K3">
        <v>60.625</v>
      </c>
      <c r="L3">
        <v>61.585000000000001</v>
      </c>
      <c r="M3">
        <f t="shared" ref="M3:M11" si="3">(C3-$B3)^2</f>
        <v>0.25401599999999774</v>
      </c>
      <c r="N3">
        <f t="shared" si="0"/>
        <v>7.557001000000013</v>
      </c>
      <c r="O3">
        <f t="shared" si="0"/>
        <v>1</v>
      </c>
      <c r="P3">
        <f t="shared" si="0"/>
        <v>0.19802500000000026</v>
      </c>
      <c r="Q3">
        <f t="shared" si="0"/>
        <v>4</v>
      </c>
      <c r="R3">
        <f t="shared" si="0"/>
        <v>0.19802500000000026</v>
      </c>
      <c r="S3">
        <f t="shared" si="0"/>
        <v>1.2611289999999946</v>
      </c>
      <c r="T3">
        <f t="shared" si="0"/>
        <v>0.55950399999999634</v>
      </c>
      <c r="U3">
        <f t="shared" si="0"/>
        <v>5.640625</v>
      </c>
      <c r="V3">
        <f t="shared" si="0"/>
        <v>2.0022249999999975</v>
      </c>
      <c r="W3">
        <f t="shared" ref="W3:W11" si="4">ABS($B3-C3)/$B3</f>
        <v>7.9999999999999655E-3</v>
      </c>
      <c r="X3">
        <f t="shared" si="1"/>
        <v>4.3634920634920672E-2</v>
      </c>
      <c r="Y3">
        <f t="shared" si="1"/>
        <v>1.5873015873015872E-2</v>
      </c>
      <c r="Z3">
        <f t="shared" si="1"/>
        <v>7.0634920634920677E-3</v>
      </c>
      <c r="AA3">
        <f t="shared" si="1"/>
        <v>3.1746031746031744E-2</v>
      </c>
      <c r="AB3">
        <f t="shared" si="1"/>
        <v>7.0634920634920677E-3</v>
      </c>
      <c r="AC3">
        <f t="shared" si="1"/>
        <v>1.7825396825396786E-2</v>
      </c>
      <c r="AD3">
        <f t="shared" si="1"/>
        <v>1.1873015873015834E-2</v>
      </c>
      <c r="AE3">
        <f t="shared" si="1"/>
        <v>3.7698412698412696E-2</v>
      </c>
      <c r="AF3">
        <f t="shared" si="1"/>
        <v>2.2460317460317448E-2</v>
      </c>
      <c r="AG3">
        <f t="shared" ref="AG3:AG11" si="5">ABS(C3-$B3)</f>
        <v>0.50399999999999778</v>
      </c>
      <c r="AH3">
        <f t="shared" si="2"/>
        <v>2.7490000000000023</v>
      </c>
      <c r="AI3">
        <f t="shared" si="2"/>
        <v>1</v>
      </c>
      <c r="AJ3">
        <f t="shared" si="2"/>
        <v>0.44500000000000028</v>
      </c>
      <c r="AK3">
        <f t="shared" si="2"/>
        <v>2</v>
      </c>
      <c r="AL3">
        <f t="shared" si="2"/>
        <v>0.44500000000000028</v>
      </c>
      <c r="AM3">
        <f t="shared" si="2"/>
        <v>1.1229999999999976</v>
      </c>
      <c r="AN3">
        <f t="shared" si="2"/>
        <v>0.74799999999999756</v>
      </c>
      <c r="AO3">
        <f t="shared" si="2"/>
        <v>2.375</v>
      </c>
      <c r="AP3">
        <f t="shared" si="2"/>
        <v>1.4149999999999991</v>
      </c>
    </row>
    <row r="4" spans="1:42">
      <c r="B4">
        <v>60</v>
      </c>
      <c r="C4">
        <v>59.832999999999998</v>
      </c>
      <c r="D4">
        <v>57.859000000000002</v>
      </c>
      <c r="E4">
        <v>58</v>
      </c>
      <c r="F4">
        <v>59.195999999999998</v>
      </c>
      <c r="G4">
        <v>57.667000000000002</v>
      </c>
      <c r="H4">
        <v>59.195999999999998</v>
      </c>
      <c r="I4">
        <v>58.845999999999997</v>
      </c>
      <c r="J4">
        <v>58.75</v>
      </c>
      <c r="K4">
        <v>57.762999999999998</v>
      </c>
      <c r="L4">
        <v>58.453000000000003</v>
      </c>
      <c r="M4">
        <f t="shared" si="3"/>
        <v>2.7889000000000531E-2</v>
      </c>
      <c r="N4">
        <f t="shared" si="0"/>
        <v>4.5838809999999928</v>
      </c>
      <c r="O4">
        <f t="shared" si="0"/>
        <v>4</v>
      </c>
      <c r="P4">
        <f t="shared" si="0"/>
        <v>0.64641600000000332</v>
      </c>
      <c r="Q4">
        <f t="shared" si="0"/>
        <v>5.442888999999993</v>
      </c>
      <c r="R4">
        <f t="shared" si="0"/>
        <v>0.64641600000000332</v>
      </c>
      <c r="S4">
        <f t="shared" si="0"/>
        <v>1.3317160000000079</v>
      </c>
      <c r="T4">
        <f t="shared" si="0"/>
        <v>1.5625</v>
      </c>
      <c r="U4">
        <f t="shared" si="0"/>
        <v>5.0041690000000081</v>
      </c>
      <c r="V4">
        <f t="shared" si="0"/>
        <v>2.3932089999999908</v>
      </c>
      <c r="W4">
        <f t="shared" si="4"/>
        <v>2.7833333333333599E-3</v>
      </c>
      <c r="X4">
        <f t="shared" si="1"/>
        <v>3.5683333333333303E-2</v>
      </c>
      <c r="Y4">
        <f t="shared" si="1"/>
        <v>3.3333333333333333E-2</v>
      </c>
      <c r="Z4">
        <f t="shared" si="1"/>
        <v>1.3400000000000033E-2</v>
      </c>
      <c r="AA4">
        <f t="shared" si="1"/>
        <v>3.8883333333333304E-2</v>
      </c>
      <c r="AB4">
        <f t="shared" si="1"/>
        <v>1.3400000000000033E-2</v>
      </c>
      <c r="AC4">
        <f t="shared" si="1"/>
        <v>1.923333333333339E-2</v>
      </c>
      <c r="AD4">
        <f t="shared" si="1"/>
        <v>2.0833333333333332E-2</v>
      </c>
      <c r="AE4">
        <f t="shared" si="1"/>
        <v>3.7283333333333363E-2</v>
      </c>
      <c r="AF4">
        <f t="shared" si="1"/>
        <v>2.5783333333333283E-2</v>
      </c>
      <c r="AG4">
        <f t="shared" si="5"/>
        <v>0.16700000000000159</v>
      </c>
      <c r="AH4">
        <f t="shared" si="2"/>
        <v>2.1409999999999982</v>
      </c>
      <c r="AI4">
        <f t="shared" si="2"/>
        <v>2</v>
      </c>
      <c r="AJ4">
        <f t="shared" si="2"/>
        <v>0.80400000000000205</v>
      </c>
      <c r="AK4">
        <f t="shared" si="2"/>
        <v>2.3329999999999984</v>
      </c>
      <c r="AL4">
        <f t="shared" si="2"/>
        <v>0.80400000000000205</v>
      </c>
      <c r="AM4">
        <f t="shared" si="2"/>
        <v>1.1540000000000035</v>
      </c>
      <c r="AN4">
        <f t="shared" si="2"/>
        <v>1.25</v>
      </c>
      <c r="AO4">
        <f t="shared" si="2"/>
        <v>2.2370000000000019</v>
      </c>
      <c r="AP4">
        <f t="shared" si="2"/>
        <v>1.546999999999997</v>
      </c>
    </row>
    <row r="5" spans="1:42">
      <c r="B5">
        <v>43</v>
      </c>
      <c r="C5">
        <v>43.146000000000001</v>
      </c>
      <c r="D5">
        <v>44.371000000000002</v>
      </c>
      <c r="E5">
        <v>44.143000000000001</v>
      </c>
      <c r="F5">
        <v>43.509</v>
      </c>
      <c r="G5">
        <v>44.082999999999998</v>
      </c>
      <c r="H5">
        <v>43.509</v>
      </c>
      <c r="I5">
        <v>43.759</v>
      </c>
      <c r="J5">
        <v>43.615000000000002</v>
      </c>
      <c r="K5">
        <v>44.226999999999997</v>
      </c>
      <c r="L5">
        <v>43.866999999999997</v>
      </c>
      <c r="M5">
        <f t="shared" si="3"/>
        <v>2.1316000000000234E-2</v>
      </c>
      <c r="N5">
        <f t="shared" si="0"/>
        <v>1.8796410000000061</v>
      </c>
      <c r="O5">
        <f t="shared" si="0"/>
        <v>1.3064490000000015</v>
      </c>
      <c r="P5">
        <f t="shared" si="0"/>
        <v>0.25908100000000034</v>
      </c>
      <c r="Q5">
        <f t="shared" si="0"/>
        <v>1.1728889999999965</v>
      </c>
      <c r="R5">
        <f t="shared" si="0"/>
        <v>0.25908100000000034</v>
      </c>
      <c r="S5">
        <f t="shared" si="0"/>
        <v>0.57608100000000051</v>
      </c>
      <c r="T5">
        <f t="shared" si="0"/>
        <v>0.37822500000000242</v>
      </c>
      <c r="U5">
        <f t="shared" si="0"/>
        <v>1.5055289999999921</v>
      </c>
      <c r="V5">
        <f t="shared" si="0"/>
        <v>0.75168899999999539</v>
      </c>
      <c r="W5">
        <f t="shared" si="4"/>
        <v>3.3953488372093208E-3</v>
      </c>
      <c r="X5">
        <f t="shared" si="1"/>
        <v>3.1883720930232611E-2</v>
      </c>
      <c r="Y5">
        <f t="shared" si="1"/>
        <v>2.6581395348837224E-2</v>
      </c>
      <c r="Z5">
        <f t="shared" si="1"/>
        <v>1.1837209302325589E-2</v>
      </c>
      <c r="AA5">
        <f t="shared" si="1"/>
        <v>2.5186046511627869E-2</v>
      </c>
      <c r="AB5">
        <f t="shared" si="1"/>
        <v>1.1837209302325589E-2</v>
      </c>
      <c r="AC5">
        <f t="shared" si="1"/>
        <v>1.7651162790697682E-2</v>
      </c>
      <c r="AD5">
        <f t="shared" si="1"/>
        <v>1.4302325581395395E-2</v>
      </c>
      <c r="AE5">
        <f t="shared" si="1"/>
        <v>2.8534883720930156E-2</v>
      </c>
      <c r="AF5">
        <f t="shared" si="1"/>
        <v>2.0162790697674356E-2</v>
      </c>
      <c r="AG5">
        <f t="shared" si="5"/>
        <v>0.1460000000000008</v>
      </c>
      <c r="AH5">
        <f t="shared" si="2"/>
        <v>1.3710000000000022</v>
      </c>
      <c r="AI5">
        <f t="shared" si="2"/>
        <v>1.1430000000000007</v>
      </c>
      <c r="AJ5">
        <f t="shared" si="2"/>
        <v>0.50900000000000034</v>
      </c>
      <c r="AK5">
        <f t="shared" si="2"/>
        <v>1.0829999999999984</v>
      </c>
      <c r="AL5">
        <f t="shared" si="2"/>
        <v>0.50900000000000034</v>
      </c>
      <c r="AM5">
        <f t="shared" si="2"/>
        <v>0.75900000000000034</v>
      </c>
      <c r="AN5">
        <f t="shared" si="2"/>
        <v>0.61500000000000199</v>
      </c>
      <c r="AO5">
        <f t="shared" si="2"/>
        <v>1.2269999999999968</v>
      </c>
      <c r="AP5">
        <f t="shared" si="2"/>
        <v>0.86699999999999733</v>
      </c>
    </row>
    <row r="6" spans="1:42">
      <c r="B6">
        <v>42</v>
      </c>
      <c r="C6">
        <v>42.918999999999997</v>
      </c>
      <c r="D6">
        <v>43.899000000000001</v>
      </c>
      <c r="E6">
        <v>44.143000000000001</v>
      </c>
      <c r="F6">
        <v>41.808999999999997</v>
      </c>
      <c r="G6">
        <v>44.082999999999998</v>
      </c>
      <c r="H6">
        <v>41.808999999999997</v>
      </c>
      <c r="I6">
        <v>43.408999999999999</v>
      </c>
      <c r="J6">
        <v>43.500999999999998</v>
      </c>
      <c r="K6">
        <v>43.991</v>
      </c>
      <c r="L6">
        <v>43.634</v>
      </c>
      <c r="M6">
        <f t="shared" si="3"/>
        <v>0.84456099999999434</v>
      </c>
      <c r="N6">
        <f t="shared" si="0"/>
        <v>3.6062010000000035</v>
      </c>
      <c r="O6">
        <f t="shared" si="0"/>
        <v>4.5924490000000029</v>
      </c>
      <c r="P6">
        <f t="shared" si="0"/>
        <v>3.6481000000000957E-2</v>
      </c>
      <c r="Q6">
        <f t="shared" si="0"/>
        <v>4.3388889999999938</v>
      </c>
      <c r="R6">
        <f t="shared" si="0"/>
        <v>3.6481000000000957E-2</v>
      </c>
      <c r="S6">
        <f t="shared" si="0"/>
        <v>1.985280999999997</v>
      </c>
      <c r="T6">
        <f t="shared" si="0"/>
        <v>2.2530009999999931</v>
      </c>
      <c r="U6">
        <f t="shared" si="0"/>
        <v>3.9640809999999989</v>
      </c>
      <c r="V6">
        <f t="shared" si="0"/>
        <v>2.6699560000000013</v>
      </c>
      <c r="W6">
        <f t="shared" si="4"/>
        <v>2.1880952380952307E-2</v>
      </c>
      <c r="X6">
        <f t="shared" si="1"/>
        <v>4.5214285714285735E-2</v>
      </c>
      <c r="Y6">
        <f t="shared" si="1"/>
        <v>5.1023809523809541E-2</v>
      </c>
      <c r="Z6">
        <f t="shared" si="1"/>
        <v>4.5476190476191076E-3</v>
      </c>
      <c r="AA6">
        <f t="shared" si="1"/>
        <v>4.959523809523806E-2</v>
      </c>
      <c r="AB6">
        <f t="shared" si="1"/>
        <v>4.5476190476191076E-3</v>
      </c>
      <c r="AC6">
        <f t="shared" si="1"/>
        <v>3.3547619047619021E-2</v>
      </c>
      <c r="AD6">
        <f t="shared" si="1"/>
        <v>3.573809523809518E-2</v>
      </c>
      <c r="AE6">
        <f t="shared" si="1"/>
        <v>4.7404761904761894E-2</v>
      </c>
      <c r="AF6">
        <f t="shared" si="1"/>
        <v>3.8904761904761914E-2</v>
      </c>
      <c r="AG6">
        <f t="shared" si="5"/>
        <v>0.91899999999999693</v>
      </c>
      <c r="AH6">
        <f t="shared" si="2"/>
        <v>1.8990000000000009</v>
      </c>
      <c r="AI6">
        <f t="shared" si="2"/>
        <v>2.1430000000000007</v>
      </c>
      <c r="AJ6">
        <f t="shared" si="2"/>
        <v>0.1910000000000025</v>
      </c>
      <c r="AK6">
        <f t="shared" si="2"/>
        <v>2.0829999999999984</v>
      </c>
      <c r="AL6">
        <f t="shared" si="2"/>
        <v>0.1910000000000025</v>
      </c>
      <c r="AM6">
        <f t="shared" si="2"/>
        <v>1.4089999999999989</v>
      </c>
      <c r="AN6">
        <f t="shared" si="2"/>
        <v>1.5009999999999977</v>
      </c>
      <c r="AO6">
        <f t="shared" si="2"/>
        <v>1.9909999999999997</v>
      </c>
      <c r="AP6">
        <f t="shared" si="2"/>
        <v>1.6340000000000003</v>
      </c>
    </row>
    <row r="7" spans="1:42">
      <c r="B7">
        <v>44</v>
      </c>
      <c r="C7">
        <v>44.579000000000001</v>
      </c>
      <c r="D7">
        <v>46.021999999999998</v>
      </c>
      <c r="E7">
        <v>44.75</v>
      </c>
      <c r="F7">
        <v>45.128</v>
      </c>
      <c r="G7">
        <v>44.082999999999998</v>
      </c>
      <c r="H7">
        <v>45.128</v>
      </c>
      <c r="I7">
        <v>45.301000000000002</v>
      </c>
      <c r="J7">
        <v>44.331000000000003</v>
      </c>
      <c r="K7">
        <v>45.052999999999997</v>
      </c>
      <c r="L7">
        <v>44.895000000000003</v>
      </c>
      <c r="M7">
        <f t="shared" si="3"/>
        <v>0.33524100000000073</v>
      </c>
      <c r="N7">
        <f t="shared" si="0"/>
        <v>4.088483999999994</v>
      </c>
      <c r="O7">
        <f t="shared" si="0"/>
        <v>0.5625</v>
      </c>
      <c r="P7">
        <f t="shared" si="0"/>
        <v>1.2723840000000002</v>
      </c>
      <c r="Q7">
        <f t="shared" si="0"/>
        <v>6.8889999999997356E-3</v>
      </c>
      <c r="R7">
        <f t="shared" si="0"/>
        <v>1.2723840000000002</v>
      </c>
      <c r="S7">
        <f t="shared" si="0"/>
        <v>1.6926010000000051</v>
      </c>
      <c r="T7">
        <f t="shared" si="0"/>
        <v>0.10956100000000203</v>
      </c>
      <c r="U7">
        <f t="shared" si="0"/>
        <v>1.1088089999999942</v>
      </c>
      <c r="V7">
        <f t="shared" si="0"/>
        <v>0.80102500000000565</v>
      </c>
      <c r="W7">
        <f t="shared" si="4"/>
        <v>1.3159090909090924E-2</v>
      </c>
      <c r="X7">
        <f t="shared" si="1"/>
        <v>4.5954545454545422E-2</v>
      </c>
      <c r="Y7">
        <f t="shared" si="1"/>
        <v>1.7045454545454544E-2</v>
      </c>
      <c r="Z7">
        <f t="shared" si="1"/>
        <v>2.5636363636363638E-2</v>
      </c>
      <c r="AA7">
        <f t="shared" si="1"/>
        <v>1.8863636363636001E-3</v>
      </c>
      <c r="AB7">
        <f t="shared" si="1"/>
        <v>2.5636363636363638E-2</v>
      </c>
      <c r="AC7">
        <f t="shared" si="1"/>
        <v>2.9568181818181861E-2</v>
      </c>
      <c r="AD7">
        <f t="shared" si="1"/>
        <v>7.5227272727273423E-3</v>
      </c>
      <c r="AE7">
        <f t="shared" si="1"/>
        <v>2.393181818181812E-2</v>
      </c>
      <c r="AF7">
        <f t="shared" si="1"/>
        <v>2.0340909090909163E-2</v>
      </c>
      <c r="AG7">
        <f t="shared" si="5"/>
        <v>0.57900000000000063</v>
      </c>
      <c r="AH7">
        <f t="shared" si="2"/>
        <v>2.0219999999999985</v>
      </c>
      <c r="AI7">
        <f t="shared" si="2"/>
        <v>0.75</v>
      </c>
      <c r="AJ7">
        <f t="shared" si="2"/>
        <v>1.1280000000000001</v>
      </c>
      <c r="AK7">
        <f t="shared" si="2"/>
        <v>8.2999999999998408E-2</v>
      </c>
      <c r="AL7">
        <f t="shared" si="2"/>
        <v>1.1280000000000001</v>
      </c>
      <c r="AM7">
        <f t="shared" si="2"/>
        <v>1.3010000000000019</v>
      </c>
      <c r="AN7">
        <f t="shared" si="2"/>
        <v>0.33100000000000307</v>
      </c>
      <c r="AO7">
        <f t="shared" si="2"/>
        <v>1.0529999999999973</v>
      </c>
      <c r="AP7">
        <f t="shared" si="2"/>
        <v>0.89500000000000313</v>
      </c>
    </row>
    <row r="8" spans="1:42">
      <c r="B8">
        <v>42</v>
      </c>
      <c r="C8">
        <v>43.121000000000002</v>
      </c>
      <c r="D8">
        <v>42.634</v>
      </c>
      <c r="E8">
        <v>41.713999999999999</v>
      </c>
      <c r="F8">
        <v>42.149000000000001</v>
      </c>
      <c r="G8">
        <v>42.091000000000001</v>
      </c>
      <c r="H8">
        <v>42.149000000000001</v>
      </c>
      <c r="I8">
        <v>42.878</v>
      </c>
      <c r="J8">
        <v>42.606000000000002</v>
      </c>
      <c r="K8">
        <v>42.362000000000002</v>
      </c>
      <c r="L8">
        <v>42.615000000000002</v>
      </c>
      <c r="M8">
        <f t="shared" si="3"/>
        <v>1.256641000000005</v>
      </c>
      <c r="N8">
        <f t="shared" si="0"/>
        <v>0.40195600000000042</v>
      </c>
      <c r="O8">
        <f t="shared" si="0"/>
        <v>8.1796000000000785E-2</v>
      </c>
      <c r="P8">
        <f t="shared" si="0"/>
        <v>2.2201000000000273E-2</v>
      </c>
      <c r="Q8">
        <f t="shared" si="0"/>
        <v>8.2810000000001962E-3</v>
      </c>
      <c r="R8">
        <f t="shared" si="0"/>
        <v>2.2201000000000273E-2</v>
      </c>
      <c r="S8">
        <f t="shared" si="0"/>
        <v>0.77088400000000024</v>
      </c>
      <c r="T8">
        <f t="shared" si="0"/>
        <v>0.36723600000000201</v>
      </c>
      <c r="U8">
        <f t="shared" si="0"/>
        <v>0.13104400000000135</v>
      </c>
      <c r="V8">
        <f t="shared" si="0"/>
        <v>0.37822500000000242</v>
      </c>
      <c r="W8">
        <f t="shared" si="4"/>
        <v>2.6690476190476244E-2</v>
      </c>
      <c r="X8">
        <f t="shared" si="1"/>
        <v>1.5095238095238103E-2</v>
      </c>
      <c r="Y8">
        <f t="shared" si="1"/>
        <v>6.8095238095238417E-3</v>
      </c>
      <c r="Z8">
        <f t="shared" si="1"/>
        <v>3.5476190476190694E-3</v>
      </c>
      <c r="AA8">
        <f t="shared" si="1"/>
        <v>2.1666666666666926E-3</v>
      </c>
      <c r="AB8">
        <f t="shared" si="1"/>
        <v>3.5476190476190694E-3</v>
      </c>
      <c r="AC8">
        <f t="shared" si="1"/>
        <v>2.0904761904761909E-2</v>
      </c>
      <c r="AD8">
        <f t="shared" si="1"/>
        <v>1.4428571428571468E-2</v>
      </c>
      <c r="AE8">
        <f t="shared" si="1"/>
        <v>8.6190476190476633E-3</v>
      </c>
      <c r="AF8">
        <f t="shared" si="1"/>
        <v>1.464285714285719E-2</v>
      </c>
      <c r="AG8">
        <f t="shared" si="5"/>
        <v>1.1210000000000022</v>
      </c>
      <c r="AH8">
        <f t="shared" si="2"/>
        <v>0.63400000000000034</v>
      </c>
      <c r="AI8">
        <f t="shared" si="2"/>
        <v>0.28600000000000136</v>
      </c>
      <c r="AJ8">
        <f t="shared" si="2"/>
        <v>0.14900000000000091</v>
      </c>
      <c r="AK8">
        <f t="shared" si="2"/>
        <v>9.100000000000108E-2</v>
      </c>
      <c r="AL8">
        <f t="shared" si="2"/>
        <v>0.14900000000000091</v>
      </c>
      <c r="AM8">
        <f t="shared" si="2"/>
        <v>0.87800000000000011</v>
      </c>
      <c r="AN8">
        <f t="shared" si="2"/>
        <v>0.60600000000000165</v>
      </c>
      <c r="AO8">
        <f t="shared" si="2"/>
        <v>0.36200000000000188</v>
      </c>
      <c r="AP8">
        <f t="shared" si="2"/>
        <v>0.61500000000000199</v>
      </c>
    </row>
    <row r="9" spans="1:42">
      <c r="B9">
        <v>42</v>
      </c>
      <c r="C9">
        <v>42.375999999999998</v>
      </c>
      <c r="D9">
        <v>41.816000000000003</v>
      </c>
      <c r="E9">
        <v>41.713999999999999</v>
      </c>
      <c r="F9">
        <v>40.662999999999997</v>
      </c>
      <c r="G9">
        <v>42.091000000000001</v>
      </c>
      <c r="H9">
        <v>40.662999999999997</v>
      </c>
      <c r="I9">
        <v>42.095999999999997</v>
      </c>
      <c r="J9">
        <v>42.234000000000002</v>
      </c>
      <c r="K9">
        <v>41.953000000000003</v>
      </c>
      <c r="L9">
        <v>42.094000000000001</v>
      </c>
      <c r="M9">
        <f t="shared" si="3"/>
        <v>0.14137599999999825</v>
      </c>
      <c r="N9">
        <f t="shared" si="0"/>
        <v>3.3855999999999081E-2</v>
      </c>
      <c r="O9">
        <f t="shared" si="0"/>
        <v>8.1796000000000785E-2</v>
      </c>
      <c r="P9">
        <f t="shared" si="0"/>
        <v>1.7875690000000088</v>
      </c>
      <c r="Q9">
        <f t="shared" si="0"/>
        <v>8.2810000000001962E-3</v>
      </c>
      <c r="R9">
        <f t="shared" si="0"/>
        <v>1.7875690000000088</v>
      </c>
      <c r="S9">
        <f t="shared" si="0"/>
        <v>9.2159999999993341E-3</v>
      </c>
      <c r="T9">
        <f t="shared" si="0"/>
        <v>5.4756000000000825E-2</v>
      </c>
      <c r="U9">
        <f t="shared" si="0"/>
        <v>2.208999999999722E-3</v>
      </c>
      <c r="V9">
        <f t="shared" si="0"/>
        <v>8.8360000000002239E-3</v>
      </c>
      <c r="W9">
        <f t="shared" si="4"/>
        <v>8.9523809523808975E-3</v>
      </c>
      <c r="X9">
        <f t="shared" si="1"/>
        <v>4.3809523809523214E-3</v>
      </c>
      <c r="Y9">
        <f t="shared" si="1"/>
        <v>6.8095238095238417E-3</v>
      </c>
      <c r="Z9">
        <f t="shared" si="1"/>
        <v>3.1833333333333415E-2</v>
      </c>
      <c r="AA9">
        <f t="shared" si="1"/>
        <v>2.1666666666666926E-3</v>
      </c>
      <c r="AB9">
        <f t="shared" si="1"/>
        <v>3.1833333333333415E-2</v>
      </c>
      <c r="AC9">
        <f t="shared" si="1"/>
        <v>2.2857142857142031E-3</v>
      </c>
      <c r="AD9">
        <f t="shared" si="1"/>
        <v>5.5714285714286134E-3</v>
      </c>
      <c r="AE9">
        <f t="shared" si="1"/>
        <v>1.1190476190475486E-3</v>
      </c>
      <c r="AF9">
        <f t="shared" si="1"/>
        <v>2.2380952380952664E-3</v>
      </c>
      <c r="AG9">
        <f t="shared" si="5"/>
        <v>0.37599999999999767</v>
      </c>
      <c r="AH9">
        <f t="shared" si="2"/>
        <v>0.1839999999999975</v>
      </c>
      <c r="AI9">
        <f t="shared" si="2"/>
        <v>0.28600000000000136</v>
      </c>
      <c r="AJ9">
        <f t="shared" si="2"/>
        <v>1.3370000000000033</v>
      </c>
      <c r="AK9">
        <f t="shared" si="2"/>
        <v>9.100000000000108E-2</v>
      </c>
      <c r="AL9">
        <f t="shared" si="2"/>
        <v>1.3370000000000033</v>
      </c>
      <c r="AM9">
        <f t="shared" si="2"/>
        <v>9.5999999999996533E-2</v>
      </c>
      <c r="AN9">
        <f t="shared" si="2"/>
        <v>0.23400000000000176</v>
      </c>
      <c r="AO9">
        <f t="shared" si="2"/>
        <v>4.6999999999997044E-2</v>
      </c>
      <c r="AP9">
        <f t="shared" si="2"/>
        <v>9.4000000000001194E-2</v>
      </c>
    </row>
    <row r="10" spans="1:42">
      <c r="B10">
        <v>42</v>
      </c>
      <c r="C10">
        <v>42.244</v>
      </c>
      <c r="D10">
        <v>41.673000000000002</v>
      </c>
      <c r="E10">
        <v>43.4</v>
      </c>
      <c r="F10">
        <v>38.993000000000002</v>
      </c>
      <c r="G10">
        <v>42.091000000000001</v>
      </c>
      <c r="H10">
        <v>38.993000000000002</v>
      </c>
      <c r="I10">
        <v>41.959000000000003</v>
      </c>
      <c r="J10">
        <v>42.167999999999999</v>
      </c>
      <c r="K10">
        <v>41.881999999999998</v>
      </c>
      <c r="L10">
        <v>42.003</v>
      </c>
      <c r="M10">
        <f t="shared" si="3"/>
        <v>5.9535999999999888E-2</v>
      </c>
      <c r="N10">
        <f t="shared" si="0"/>
        <v>0.10692899999999882</v>
      </c>
      <c r="O10">
        <f t="shared" si="0"/>
        <v>1.959999999999996</v>
      </c>
      <c r="P10">
        <f t="shared" si="0"/>
        <v>9.042048999999988</v>
      </c>
      <c r="Q10">
        <f t="shared" si="0"/>
        <v>8.2810000000001962E-3</v>
      </c>
      <c r="R10">
        <f t="shared" si="0"/>
        <v>9.042048999999988</v>
      </c>
      <c r="S10">
        <f t="shared" si="0"/>
        <v>1.6809999999997389E-3</v>
      </c>
      <c r="T10">
        <f t="shared" si="0"/>
        <v>2.8223999999999753E-2</v>
      </c>
      <c r="U10">
        <f t="shared" si="0"/>
        <v>1.3924000000000497E-2</v>
      </c>
      <c r="V10">
        <f t="shared" si="0"/>
        <v>9.0000000000006829E-6</v>
      </c>
      <c r="W10">
        <f t="shared" si="4"/>
        <v>5.8095238095238044E-3</v>
      </c>
      <c r="X10">
        <f t="shared" si="1"/>
        <v>7.7857142857142422E-3</v>
      </c>
      <c r="Y10">
        <f t="shared" si="1"/>
        <v>3.3333333333333298E-2</v>
      </c>
      <c r="Z10">
        <f t="shared" si="1"/>
        <v>7.1595238095238045E-2</v>
      </c>
      <c r="AA10">
        <f t="shared" si="1"/>
        <v>2.1666666666666926E-3</v>
      </c>
      <c r="AB10">
        <f t="shared" si="1"/>
        <v>7.1595238095238045E-2</v>
      </c>
      <c r="AC10">
        <f t="shared" si="1"/>
        <v>9.7619047619040041E-4</v>
      </c>
      <c r="AD10">
        <f t="shared" si="1"/>
        <v>3.9999999999999827E-3</v>
      </c>
      <c r="AE10">
        <f t="shared" si="1"/>
        <v>2.8095238095238598E-3</v>
      </c>
      <c r="AF10">
        <f t="shared" si="1"/>
        <v>7.1428571428574131E-5</v>
      </c>
      <c r="AG10">
        <f t="shared" si="5"/>
        <v>0.24399999999999977</v>
      </c>
      <c r="AH10">
        <f t="shared" si="2"/>
        <v>0.32699999999999818</v>
      </c>
      <c r="AI10">
        <f t="shared" si="2"/>
        <v>1.3999999999999986</v>
      </c>
      <c r="AJ10">
        <f t="shared" si="2"/>
        <v>3.0069999999999979</v>
      </c>
      <c r="AK10">
        <f t="shared" si="2"/>
        <v>9.100000000000108E-2</v>
      </c>
      <c r="AL10">
        <f t="shared" si="2"/>
        <v>3.0069999999999979</v>
      </c>
      <c r="AM10">
        <f t="shared" si="2"/>
        <v>4.0999999999996817E-2</v>
      </c>
      <c r="AN10">
        <f t="shared" si="2"/>
        <v>0.16799999999999926</v>
      </c>
      <c r="AO10">
        <f t="shared" si="2"/>
        <v>0.1180000000000021</v>
      </c>
      <c r="AP10">
        <f t="shared" si="2"/>
        <v>3.0000000000001137E-3</v>
      </c>
    </row>
    <row r="11" spans="1:42">
      <c r="A11">
        <v>10</v>
      </c>
      <c r="B11">
        <v>40</v>
      </c>
      <c r="C11">
        <v>41.55</v>
      </c>
      <c r="D11">
        <v>40.526000000000003</v>
      </c>
      <c r="E11">
        <v>41.713999999999999</v>
      </c>
      <c r="F11">
        <v>37.793999999999997</v>
      </c>
      <c r="G11">
        <v>42.091000000000001</v>
      </c>
      <c r="H11">
        <v>37.793999999999997</v>
      </c>
      <c r="I11">
        <v>41.037999999999997</v>
      </c>
      <c r="J11">
        <v>41.82</v>
      </c>
      <c r="K11">
        <v>41.308999999999997</v>
      </c>
      <c r="L11">
        <v>41.389000000000003</v>
      </c>
      <c r="M11">
        <f t="shared" si="3"/>
        <v>2.402499999999991</v>
      </c>
      <c r="N11">
        <f t="shared" ref="N11" si="6">(D11-$B11)^2</f>
        <v>0.27667600000000353</v>
      </c>
      <c r="O11">
        <f t="shared" ref="O11" si="7">(E11-$B11)^2</f>
        <v>2.9377959999999952</v>
      </c>
      <c r="P11">
        <f t="shared" ref="P11" si="8">(F11-$B11)^2</f>
        <v>4.8664360000000135</v>
      </c>
      <c r="Q11">
        <f t="shared" ref="Q11" si="9">(G11-$B11)^2</f>
        <v>4.3722810000000045</v>
      </c>
      <c r="R11">
        <f t="shared" ref="R11" si="10">(H11-$B11)^2</f>
        <v>4.8664360000000135</v>
      </c>
      <c r="S11">
        <f t="shared" ref="S11" si="11">(I11-$B11)^2</f>
        <v>1.0774439999999932</v>
      </c>
      <c r="T11">
        <f t="shared" ref="T11" si="12">(J11-$B11)^2</f>
        <v>3.3124000000000011</v>
      </c>
      <c r="U11">
        <f t="shared" ref="U11" si="13">(K11-$B11)^2</f>
        <v>1.7134809999999934</v>
      </c>
      <c r="V11">
        <f t="shared" ref="V11" si="14">(L11-$B11)^2</f>
        <v>1.9293210000000081</v>
      </c>
      <c r="W11">
        <f t="shared" si="4"/>
        <v>3.874999999999993E-2</v>
      </c>
      <c r="X11">
        <f t="shared" ref="X11" si="15">ABS($B11-D11)/$B11</f>
        <v>1.3150000000000083E-2</v>
      </c>
      <c r="Y11">
        <f t="shared" ref="Y11" si="16">ABS($B11-E11)/$B11</f>
        <v>4.2849999999999965E-2</v>
      </c>
      <c r="Z11">
        <f t="shared" ref="Z11" si="17">ABS($B11-F11)/$B11</f>
        <v>5.5150000000000074E-2</v>
      </c>
      <c r="AA11">
        <f t="shared" ref="AA11" si="18">ABS($B11-G11)/$B11</f>
        <v>5.227500000000003E-2</v>
      </c>
      <c r="AB11">
        <f t="shared" ref="AB11" si="19">ABS($B11-H11)/$B11</f>
        <v>5.5150000000000074E-2</v>
      </c>
      <c r="AC11">
        <f t="shared" ref="AC11" si="20">ABS($B11-I11)/$B11</f>
        <v>2.5949999999999918E-2</v>
      </c>
      <c r="AD11">
        <f t="shared" ref="AD11" si="21">ABS($B11-J11)/$B11</f>
        <v>4.5500000000000006E-2</v>
      </c>
      <c r="AE11">
        <f t="shared" ref="AE11" si="22">ABS($B11-K11)/$B11</f>
        <v>3.2724999999999935E-2</v>
      </c>
      <c r="AF11">
        <f t="shared" ref="AF11" si="23">ABS($B11-L11)/$B11</f>
        <v>3.4725000000000075E-2</v>
      </c>
      <c r="AG11">
        <f t="shared" si="5"/>
        <v>1.5499999999999972</v>
      </c>
      <c r="AH11">
        <f t="shared" si="2"/>
        <v>0.52600000000000335</v>
      </c>
      <c r="AI11">
        <f t="shared" si="2"/>
        <v>1.7139999999999986</v>
      </c>
      <c r="AJ11">
        <f t="shared" si="2"/>
        <v>2.2060000000000031</v>
      </c>
      <c r="AK11">
        <f t="shared" si="2"/>
        <v>2.0910000000000011</v>
      </c>
      <c r="AL11">
        <f t="shared" si="2"/>
        <v>2.2060000000000031</v>
      </c>
      <c r="AM11">
        <f t="shared" si="2"/>
        <v>1.0379999999999967</v>
      </c>
      <c r="AN11">
        <f t="shared" si="2"/>
        <v>1.8200000000000003</v>
      </c>
      <c r="AO11">
        <f t="shared" si="2"/>
        <v>1.3089999999999975</v>
      </c>
      <c r="AP11">
        <f t="shared" si="2"/>
        <v>1.3890000000000029</v>
      </c>
    </row>
    <row r="12" spans="1:42">
      <c r="A12" s="5"/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1.2218138974491988</v>
      </c>
      <c r="D15" s="7">
        <f t="shared" si="24"/>
        <v>2.2244348945293959</v>
      </c>
      <c r="E15" s="7">
        <f t="shared" si="24"/>
        <v>1.4325776069728298</v>
      </c>
      <c r="F15" s="7">
        <f t="shared" si="24"/>
        <v>1.9330710799140309</v>
      </c>
      <c r="G15" s="7">
        <f t="shared" si="24"/>
        <v>1.7454961758766467</v>
      </c>
      <c r="H15" s="7">
        <f t="shared" si="24"/>
        <v>1.9330710799140309</v>
      </c>
      <c r="I15" s="7">
        <f t="shared" si="24"/>
        <v>1.6084303528595822</v>
      </c>
      <c r="J15" s="7">
        <f t="shared" si="24"/>
        <v>1.3770124182446586</v>
      </c>
      <c r="K15" s="7">
        <f t="shared" si="24"/>
        <v>1.9299874351922603</v>
      </c>
      <c r="L15" s="7">
        <f t="shared" si="24"/>
        <v>1.6104230500089112</v>
      </c>
    </row>
    <row r="16" spans="1:42">
      <c r="B16" t="s">
        <v>8</v>
      </c>
      <c r="C16" s="7">
        <f t="shared" ref="C16:L16" si="25">SUM(W2:W11)/$A$11</f>
        <v>1.724211064129668E-2</v>
      </c>
      <c r="D16" s="7">
        <f t="shared" si="25"/>
        <v>3.1487993305144478E-2</v>
      </c>
      <c r="E16" s="7">
        <f t="shared" si="25"/>
        <v>2.6143716735460926E-2</v>
      </c>
      <c r="F16" s="7">
        <f t="shared" si="25"/>
        <v>2.855275411926576E-2</v>
      </c>
      <c r="G16" s="7">
        <f t="shared" si="25"/>
        <v>2.5236367998926135E-2</v>
      </c>
      <c r="H16" s="7">
        <f t="shared" si="25"/>
        <v>2.855275411926576E-2</v>
      </c>
      <c r="I16" s="7">
        <f t="shared" si="25"/>
        <v>2.2548402714856183E-2</v>
      </c>
      <c r="J16" s="7">
        <f t="shared" si="25"/>
        <v>2.0442227507634497E-2</v>
      </c>
      <c r="K16" s="7">
        <f t="shared" si="25"/>
        <v>2.7932027333131972E-2</v>
      </c>
      <c r="L16" s="7">
        <f t="shared" si="25"/>
        <v>2.33121160106044E-2</v>
      </c>
    </row>
    <row r="17" spans="2:12">
      <c r="B17" t="s">
        <v>11</v>
      </c>
      <c r="C17" s="7">
        <f>SUM(AG2:AG11)/$A$11</f>
        <v>0.87019999999999986</v>
      </c>
      <c r="D17" s="7">
        <f t="shared" ref="D17:L17" si="26">SUM(AH2:AH11)/$A$11</f>
        <v>1.7044000000000004</v>
      </c>
      <c r="E17" s="7">
        <f t="shared" si="26"/>
        <v>1.2722000000000002</v>
      </c>
      <c r="F17" s="7">
        <f t="shared" si="26"/>
        <v>1.4162000000000006</v>
      </c>
      <c r="G17" s="7">
        <f t="shared" si="26"/>
        <v>1.3278999999999996</v>
      </c>
      <c r="H17" s="7">
        <f t="shared" si="26"/>
        <v>1.4162000000000006</v>
      </c>
      <c r="I17" s="7">
        <f t="shared" si="26"/>
        <v>1.1941999999999993</v>
      </c>
      <c r="J17" s="7">
        <f t="shared" si="26"/>
        <v>1.0488000000000006</v>
      </c>
      <c r="K17" s="7">
        <f t="shared" si="26"/>
        <v>1.4980999999999995</v>
      </c>
      <c r="L17" s="7">
        <f t="shared" si="26"/>
        <v>1.2332000000000007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66</v>
      </c>
      <c r="C2">
        <v>68.504999999999995</v>
      </c>
      <c r="D2">
        <v>66.709999999999994</v>
      </c>
      <c r="E2">
        <v>64.143000000000001</v>
      </c>
      <c r="F2">
        <v>67.709000000000003</v>
      </c>
      <c r="G2">
        <v>66</v>
      </c>
      <c r="H2">
        <v>67.709000000000003</v>
      </c>
      <c r="I2">
        <v>67.606999999999999</v>
      </c>
      <c r="J2">
        <v>67.253</v>
      </c>
      <c r="K2">
        <v>66.355000000000004</v>
      </c>
      <c r="L2">
        <v>67.072000000000003</v>
      </c>
      <c r="M2">
        <f>(C2-$B2)^2</f>
        <v>6.2750249999999772</v>
      </c>
      <c r="N2">
        <f t="shared" ref="N2:V10" si="0">(D2-$B2)^2</f>
        <v>0.50409999999999111</v>
      </c>
      <c r="O2">
        <f t="shared" si="0"/>
        <v>3.4484489999999974</v>
      </c>
      <c r="P2">
        <f t="shared" si="0"/>
        <v>2.9206810000000107</v>
      </c>
      <c r="Q2">
        <f t="shared" si="0"/>
        <v>0</v>
      </c>
      <c r="R2">
        <f t="shared" si="0"/>
        <v>2.9206810000000107</v>
      </c>
      <c r="S2">
        <f t="shared" si="0"/>
        <v>2.5824489999999978</v>
      </c>
      <c r="T2">
        <f t="shared" si="0"/>
        <v>1.5700090000000002</v>
      </c>
      <c r="U2">
        <f t="shared" si="0"/>
        <v>0.12602500000000283</v>
      </c>
      <c r="V2">
        <f t="shared" si="0"/>
        <v>1.1491840000000058</v>
      </c>
      <c r="W2">
        <f>ABS($B2-C2)/$B2</f>
        <v>3.7954545454545387E-2</v>
      </c>
      <c r="X2">
        <f t="shared" ref="X2:AF10" si="1">ABS($B2-D2)/$B2</f>
        <v>1.0757575757575662E-2</v>
      </c>
      <c r="Y2">
        <f t="shared" si="1"/>
        <v>2.8136363636363626E-2</v>
      </c>
      <c r="Z2">
        <f t="shared" si="1"/>
        <v>2.5893939393939441E-2</v>
      </c>
      <c r="AA2">
        <f t="shared" si="1"/>
        <v>0</v>
      </c>
      <c r="AB2">
        <f t="shared" si="1"/>
        <v>2.5893939393939441E-2</v>
      </c>
      <c r="AC2">
        <f t="shared" si="1"/>
        <v>2.4348484848484838E-2</v>
      </c>
      <c r="AD2">
        <f t="shared" si="1"/>
        <v>1.8984848484848486E-2</v>
      </c>
      <c r="AE2">
        <f t="shared" si="1"/>
        <v>5.3787878787879394E-3</v>
      </c>
      <c r="AF2">
        <f t="shared" si="1"/>
        <v>1.6242424242424284E-2</v>
      </c>
      <c r="AG2">
        <f>ABS(C2-$B2)</f>
        <v>2.5049999999999955</v>
      </c>
      <c r="AH2">
        <f t="shared" ref="AH2:AP11" si="2">ABS(D2-$B2)</f>
        <v>0.70999999999999375</v>
      </c>
      <c r="AI2">
        <f t="shared" si="2"/>
        <v>1.8569999999999993</v>
      </c>
      <c r="AJ2">
        <f t="shared" si="2"/>
        <v>1.7090000000000032</v>
      </c>
      <c r="AK2">
        <f t="shared" si="2"/>
        <v>0</v>
      </c>
      <c r="AL2">
        <f t="shared" si="2"/>
        <v>1.7090000000000032</v>
      </c>
      <c r="AM2">
        <f t="shared" si="2"/>
        <v>1.6069999999999993</v>
      </c>
      <c r="AN2">
        <f t="shared" si="2"/>
        <v>1.2530000000000001</v>
      </c>
      <c r="AO2">
        <f t="shared" si="2"/>
        <v>0.35500000000000398</v>
      </c>
      <c r="AP2">
        <f t="shared" si="2"/>
        <v>1.0720000000000027</v>
      </c>
    </row>
    <row r="3" spans="1:42">
      <c r="B3">
        <v>55</v>
      </c>
      <c r="C3">
        <v>55.113</v>
      </c>
      <c r="D3">
        <v>54.890999999999998</v>
      </c>
      <c r="E3">
        <v>52.332999999999998</v>
      </c>
      <c r="F3">
        <v>56.25</v>
      </c>
      <c r="G3">
        <v>52.5</v>
      </c>
      <c r="H3">
        <v>56.25</v>
      </c>
      <c r="I3">
        <v>55.002000000000002</v>
      </c>
      <c r="J3">
        <v>53.807000000000002</v>
      </c>
      <c r="K3">
        <v>53.695</v>
      </c>
      <c r="L3">
        <v>54.167999999999999</v>
      </c>
      <c r="M3">
        <f t="shared" ref="M3:M11" si="3">(C3-$B3)^2</f>
        <v>1.2768999999999897E-2</v>
      </c>
      <c r="N3">
        <f t="shared" si="0"/>
        <v>1.1881000000000384E-2</v>
      </c>
      <c r="O3">
        <f t="shared" si="0"/>
        <v>7.1128890000000089</v>
      </c>
      <c r="P3">
        <f t="shared" si="0"/>
        <v>1.5625</v>
      </c>
      <c r="Q3">
        <f t="shared" si="0"/>
        <v>6.25</v>
      </c>
      <c r="R3">
        <f t="shared" si="0"/>
        <v>1.5625</v>
      </c>
      <c r="S3">
        <f t="shared" si="0"/>
        <v>4.0000000000097771E-6</v>
      </c>
      <c r="T3">
        <f t="shared" si="0"/>
        <v>1.4232489999999949</v>
      </c>
      <c r="U3">
        <f t="shared" si="0"/>
        <v>1.7030249999999993</v>
      </c>
      <c r="V3">
        <f t="shared" si="0"/>
        <v>0.69222400000000128</v>
      </c>
      <c r="W3">
        <f t="shared" ref="W3:W11" si="4">ABS($B3-C3)/$B3</f>
        <v>2.0545454545454465E-3</v>
      </c>
      <c r="X3">
        <f t="shared" si="1"/>
        <v>1.9818181818182139E-3</v>
      </c>
      <c r="Y3">
        <f t="shared" si="1"/>
        <v>4.8490909090909119E-2</v>
      </c>
      <c r="Z3">
        <f t="shared" si="1"/>
        <v>2.2727272727272728E-2</v>
      </c>
      <c r="AA3">
        <f t="shared" si="1"/>
        <v>4.5454545454545456E-2</v>
      </c>
      <c r="AB3">
        <f t="shared" si="1"/>
        <v>2.2727272727272728E-2</v>
      </c>
      <c r="AC3">
        <f t="shared" si="1"/>
        <v>3.6363636363680803E-5</v>
      </c>
      <c r="AD3">
        <f t="shared" si="1"/>
        <v>2.1690909090909052E-2</v>
      </c>
      <c r="AE3">
        <f t="shared" si="1"/>
        <v>2.3727272727272722E-2</v>
      </c>
      <c r="AF3">
        <f t="shared" si="1"/>
        <v>1.5127272727272741E-2</v>
      </c>
      <c r="AG3">
        <f t="shared" ref="AG3:AG11" si="5">ABS(C3-$B3)</f>
        <v>0.11299999999999955</v>
      </c>
      <c r="AH3">
        <f t="shared" si="2"/>
        <v>0.10900000000000176</v>
      </c>
      <c r="AI3">
        <f t="shared" si="2"/>
        <v>2.6670000000000016</v>
      </c>
      <c r="AJ3">
        <f t="shared" si="2"/>
        <v>1.25</v>
      </c>
      <c r="AK3">
        <f t="shared" si="2"/>
        <v>2.5</v>
      </c>
      <c r="AL3">
        <f t="shared" si="2"/>
        <v>1.25</v>
      </c>
      <c r="AM3">
        <f t="shared" si="2"/>
        <v>2.0000000000024443E-3</v>
      </c>
      <c r="AN3">
        <f t="shared" si="2"/>
        <v>1.1929999999999978</v>
      </c>
      <c r="AO3">
        <f t="shared" si="2"/>
        <v>1.3049999999999997</v>
      </c>
      <c r="AP3">
        <f t="shared" si="2"/>
        <v>0.83200000000000074</v>
      </c>
    </row>
    <row r="4" spans="1:42">
      <c r="B4">
        <v>46</v>
      </c>
      <c r="C4">
        <v>50.255000000000003</v>
      </c>
      <c r="D4">
        <v>53.642000000000003</v>
      </c>
      <c r="E4">
        <v>48</v>
      </c>
      <c r="F4">
        <v>53.280999999999999</v>
      </c>
      <c r="G4">
        <v>48</v>
      </c>
      <c r="H4">
        <v>53.280999999999999</v>
      </c>
      <c r="I4">
        <v>51.948999999999998</v>
      </c>
      <c r="J4">
        <v>49.128</v>
      </c>
      <c r="K4">
        <v>50.820999999999998</v>
      </c>
      <c r="L4">
        <v>50.633000000000003</v>
      </c>
      <c r="M4">
        <f t="shared" si="3"/>
        <v>18.105025000000023</v>
      </c>
      <c r="N4">
        <f t="shared" si="0"/>
        <v>58.400164000000046</v>
      </c>
      <c r="O4">
        <f t="shared" si="0"/>
        <v>4</v>
      </c>
      <c r="P4">
        <f t="shared" si="0"/>
        <v>53.012960999999983</v>
      </c>
      <c r="Q4">
        <f t="shared" si="0"/>
        <v>4</v>
      </c>
      <c r="R4">
        <f t="shared" si="0"/>
        <v>53.012960999999983</v>
      </c>
      <c r="S4">
        <f t="shared" si="0"/>
        <v>35.390600999999975</v>
      </c>
      <c r="T4">
        <f t="shared" si="0"/>
        <v>9.7843840000000011</v>
      </c>
      <c r="U4">
        <f t="shared" si="0"/>
        <v>23.242040999999979</v>
      </c>
      <c r="V4">
        <f t="shared" si="0"/>
        <v>21.464689000000025</v>
      </c>
      <c r="W4">
        <f t="shared" si="4"/>
        <v>9.2500000000000054E-2</v>
      </c>
      <c r="X4">
        <f t="shared" si="1"/>
        <v>0.16613043478260875</v>
      </c>
      <c r="Y4">
        <f t="shared" si="1"/>
        <v>4.3478260869565216E-2</v>
      </c>
      <c r="Z4">
        <f t="shared" si="1"/>
        <v>0.15828260869565214</v>
      </c>
      <c r="AA4">
        <f t="shared" si="1"/>
        <v>4.3478260869565216E-2</v>
      </c>
      <c r="AB4">
        <f t="shared" si="1"/>
        <v>0.15828260869565214</v>
      </c>
      <c r="AC4">
        <f t="shared" si="1"/>
        <v>0.1293260869565217</v>
      </c>
      <c r="AD4">
        <f t="shared" si="1"/>
        <v>6.8000000000000005E-2</v>
      </c>
      <c r="AE4">
        <f t="shared" si="1"/>
        <v>0.10480434782608691</v>
      </c>
      <c r="AF4">
        <f t="shared" si="1"/>
        <v>0.10071739130434788</v>
      </c>
      <c r="AG4">
        <f t="shared" si="5"/>
        <v>4.2550000000000026</v>
      </c>
      <c r="AH4">
        <f t="shared" si="2"/>
        <v>7.642000000000003</v>
      </c>
      <c r="AI4">
        <f t="shared" si="2"/>
        <v>2</v>
      </c>
      <c r="AJ4">
        <f t="shared" si="2"/>
        <v>7.2809999999999988</v>
      </c>
      <c r="AK4">
        <f t="shared" si="2"/>
        <v>2</v>
      </c>
      <c r="AL4">
        <f t="shared" si="2"/>
        <v>7.2809999999999988</v>
      </c>
      <c r="AM4">
        <f t="shared" si="2"/>
        <v>5.9489999999999981</v>
      </c>
      <c r="AN4">
        <f t="shared" si="2"/>
        <v>3.1280000000000001</v>
      </c>
      <c r="AO4">
        <f t="shared" si="2"/>
        <v>4.820999999999998</v>
      </c>
      <c r="AP4">
        <f t="shared" si="2"/>
        <v>4.6330000000000027</v>
      </c>
    </row>
    <row r="5" spans="1:42">
      <c r="B5">
        <v>49</v>
      </c>
      <c r="C5">
        <v>47.511000000000003</v>
      </c>
      <c r="D5">
        <v>50.232999999999997</v>
      </c>
      <c r="E5">
        <v>49.286000000000001</v>
      </c>
      <c r="F5">
        <v>51.656999999999996</v>
      </c>
      <c r="G5">
        <v>49.667000000000002</v>
      </c>
      <c r="H5">
        <v>51.656999999999996</v>
      </c>
      <c r="I5">
        <v>48.872</v>
      </c>
      <c r="J5">
        <v>48.588999999999999</v>
      </c>
      <c r="K5">
        <v>49.95</v>
      </c>
      <c r="L5">
        <v>49.137</v>
      </c>
      <c r="M5">
        <f t="shared" si="3"/>
        <v>2.2171209999999917</v>
      </c>
      <c r="N5">
        <f t="shared" si="0"/>
        <v>1.5202889999999927</v>
      </c>
      <c r="O5">
        <f t="shared" si="0"/>
        <v>8.1796000000000785E-2</v>
      </c>
      <c r="P5">
        <f t="shared" si="0"/>
        <v>7.0596489999999816</v>
      </c>
      <c r="Q5">
        <f t="shared" si="0"/>
        <v>0.44488900000000214</v>
      </c>
      <c r="R5">
        <f t="shared" si="0"/>
        <v>7.0596489999999816</v>
      </c>
      <c r="S5">
        <f t="shared" si="0"/>
        <v>1.638400000000003E-2</v>
      </c>
      <c r="T5">
        <f t="shared" si="0"/>
        <v>0.16892100000000113</v>
      </c>
      <c r="U5">
        <f t="shared" si="0"/>
        <v>0.90250000000000541</v>
      </c>
      <c r="V5">
        <f t="shared" si="0"/>
        <v>1.8769000000000126E-2</v>
      </c>
      <c r="W5">
        <f t="shared" si="4"/>
        <v>3.038775510204076E-2</v>
      </c>
      <c r="X5">
        <f t="shared" si="1"/>
        <v>2.5163265306122388E-2</v>
      </c>
      <c r="Y5">
        <f t="shared" si="1"/>
        <v>5.8367346938775792E-3</v>
      </c>
      <c r="Z5">
        <f t="shared" si="1"/>
        <v>5.4224489795918297E-2</v>
      </c>
      <c r="AA5">
        <f t="shared" si="1"/>
        <v>1.3612244897959216E-2</v>
      </c>
      <c r="AB5">
        <f t="shared" si="1"/>
        <v>5.4224489795918297E-2</v>
      </c>
      <c r="AC5">
        <f t="shared" si="1"/>
        <v>2.6122448979591859E-3</v>
      </c>
      <c r="AD5">
        <f t="shared" si="1"/>
        <v>8.3877551020408447E-3</v>
      </c>
      <c r="AE5">
        <f t="shared" si="1"/>
        <v>1.9387755102040875E-2</v>
      </c>
      <c r="AF5">
        <f t="shared" si="1"/>
        <v>2.7959183673469481E-3</v>
      </c>
      <c r="AG5">
        <f t="shared" si="5"/>
        <v>1.4889999999999972</v>
      </c>
      <c r="AH5">
        <f t="shared" si="2"/>
        <v>1.232999999999997</v>
      </c>
      <c r="AI5">
        <f t="shared" si="2"/>
        <v>0.28600000000000136</v>
      </c>
      <c r="AJ5">
        <f t="shared" si="2"/>
        <v>2.6569999999999965</v>
      </c>
      <c r="AK5">
        <f t="shared" si="2"/>
        <v>0.66700000000000159</v>
      </c>
      <c r="AL5">
        <f t="shared" si="2"/>
        <v>2.6569999999999965</v>
      </c>
      <c r="AM5">
        <f t="shared" si="2"/>
        <v>0.12800000000000011</v>
      </c>
      <c r="AN5">
        <f t="shared" si="2"/>
        <v>0.41100000000000136</v>
      </c>
      <c r="AO5">
        <f t="shared" si="2"/>
        <v>0.95000000000000284</v>
      </c>
      <c r="AP5">
        <f t="shared" si="2"/>
        <v>0.13700000000000045</v>
      </c>
    </row>
    <row r="6" spans="1:42">
      <c r="B6">
        <v>47</v>
      </c>
      <c r="C6">
        <v>46.469000000000001</v>
      </c>
      <c r="D6">
        <v>47.557000000000002</v>
      </c>
      <c r="E6">
        <v>46.889000000000003</v>
      </c>
      <c r="F6">
        <v>48.134</v>
      </c>
      <c r="G6">
        <v>47.4</v>
      </c>
      <c r="H6">
        <v>48.134</v>
      </c>
      <c r="I6">
        <v>47.012999999999998</v>
      </c>
      <c r="J6">
        <v>46.933999999999997</v>
      </c>
      <c r="K6">
        <v>47.478000000000002</v>
      </c>
      <c r="L6">
        <v>47.142000000000003</v>
      </c>
      <c r="M6">
        <f t="shared" si="3"/>
        <v>0.28196099999999874</v>
      </c>
      <c r="N6">
        <f t="shared" si="0"/>
        <v>0.31024900000000238</v>
      </c>
      <c r="O6">
        <f t="shared" si="0"/>
        <v>1.2320999999999357E-2</v>
      </c>
      <c r="P6">
        <f t="shared" si="0"/>
        <v>1.2859560000000008</v>
      </c>
      <c r="Q6">
        <f t="shared" si="0"/>
        <v>0.15999999999999887</v>
      </c>
      <c r="R6">
        <f t="shared" si="0"/>
        <v>1.2859560000000008</v>
      </c>
      <c r="S6">
        <f t="shared" si="0"/>
        <v>1.6899999999995123E-4</v>
      </c>
      <c r="T6">
        <f t="shared" si="0"/>
        <v>4.3560000000003301E-3</v>
      </c>
      <c r="U6">
        <f t="shared" si="0"/>
        <v>0.22848400000000146</v>
      </c>
      <c r="V6">
        <f t="shared" si="0"/>
        <v>2.0164000000000855E-2</v>
      </c>
      <c r="W6">
        <f t="shared" si="4"/>
        <v>1.1297872340425506E-2</v>
      </c>
      <c r="X6">
        <f t="shared" si="1"/>
        <v>1.1851063829787281E-2</v>
      </c>
      <c r="Y6">
        <f t="shared" si="1"/>
        <v>2.361702127659513E-3</v>
      </c>
      <c r="Z6">
        <f t="shared" si="1"/>
        <v>2.4127659574468094E-2</v>
      </c>
      <c r="AA6">
        <f t="shared" si="1"/>
        <v>8.5106382978723093E-3</v>
      </c>
      <c r="AB6">
        <f t="shared" si="1"/>
        <v>2.4127659574468094E-2</v>
      </c>
      <c r="AC6">
        <f t="shared" si="1"/>
        <v>2.7659574468081113E-4</v>
      </c>
      <c r="AD6">
        <f t="shared" si="1"/>
        <v>1.4042553191489894E-3</v>
      </c>
      <c r="AE6">
        <f t="shared" si="1"/>
        <v>1.0170212765957479E-2</v>
      </c>
      <c r="AF6">
        <f t="shared" si="1"/>
        <v>3.021276595744745E-3</v>
      </c>
      <c r="AG6">
        <f t="shared" si="5"/>
        <v>0.53099999999999881</v>
      </c>
      <c r="AH6">
        <f t="shared" si="2"/>
        <v>0.55700000000000216</v>
      </c>
      <c r="AI6">
        <f t="shared" si="2"/>
        <v>0.1109999999999971</v>
      </c>
      <c r="AJ6">
        <f t="shared" si="2"/>
        <v>1.1340000000000003</v>
      </c>
      <c r="AK6">
        <f t="shared" si="2"/>
        <v>0.39999999999999858</v>
      </c>
      <c r="AL6">
        <f t="shared" si="2"/>
        <v>1.1340000000000003</v>
      </c>
      <c r="AM6">
        <f t="shared" si="2"/>
        <v>1.2999999999998124E-2</v>
      </c>
      <c r="AN6">
        <f t="shared" si="2"/>
        <v>6.6000000000002501E-2</v>
      </c>
      <c r="AO6">
        <f t="shared" si="2"/>
        <v>0.47800000000000153</v>
      </c>
      <c r="AP6">
        <f t="shared" si="2"/>
        <v>0.14200000000000301</v>
      </c>
    </row>
    <row r="7" spans="1:42">
      <c r="B7">
        <v>45</v>
      </c>
      <c r="C7">
        <v>44.881999999999998</v>
      </c>
      <c r="D7">
        <v>46.006</v>
      </c>
      <c r="E7">
        <v>43.713999999999999</v>
      </c>
      <c r="F7">
        <v>45.906999999999996</v>
      </c>
      <c r="G7">
        <v>44.067</v>
      </c>
      <c r="H7">
        <v>45.906999999999996</v>
      </c>
      <c r="I7">
        <v>45.444000000000003</v>
      </c>
      <c r="J7">
        <v>44.473999999999997</v>
      </c>
      <c r="K7">
        <v>45.036000000000001</v>
      </c>
      <c r="L7">
        <v>44.984999999999999</v>
      </c>
      <c r="M7">
        <f t="shared" si="3"/>
        <v>1.3924000000000497E-2</v>
      </c>
      <c r="N7">
        <f t="shared" si="0"/>
        <v>1.0120360000000004</v>
      </c>
      <c r="O7">
        <f t="shared" si="0"/>
        <v>1.6537960000000036</v>
      </c>
      <c r="P7">
        <f t="shared" si="0"/>
        <v>0.82264899999999364</v>
      </c>
      <c r="Q7">
        <f t="shared" si="0"/>
        <v>0.87048899999999974</v>
      </c>
      <c r="R7">
        <f t="shared" si="0"/>
        <v>0.82264899999999364</v>
      </c>
      <c r="S7">
        <f t="shared" si="0"/>
        <v>0.19713600000000231</v>
      </c>
      <c r="T7">
        <f t="shared" si="0"/>
        <v>0.27667600000000353</v>
      </c>
      <c r="U7">
        <f t="shared" si="0"/>
        <v>1.2960000000000983E-3</v>
      </c>
      <c r="V7">
        <f t="shared" si="0"/>
        <v>2.2500000000001704E-4</v>
      </c>
      <c r="W7">
        <f t="shared" si="4"/>
        <v>2.6222222222222688E-3</v>
      </c>
      <c r="X7">
        <f t="shared" si="1"/>
        <v>2.2355555555555559E-2</v>
      </c>
      <c r="Y7">
        <f t="shared" si="1"/>
        <v>2.857777777777781E-2</v>
      </c>
      <c r="Z7">
        <f t="shared" si="1"/>
        <v>2.0155555555555479E-2</v>
      </c>
      <c r="AA7">
        <f t="shared" si="1"/>
        <v>2.0733333333333329E-2</v>
      </c>
      <c r="AB7">
        <f t="shared" si="1"/>
        <v>2.0155555555555479E-2</v>
      </c>
      <c r="AC7">
        <f t="shared" si="1"/>
        <v>9.8666666666667249E-3</v>
      </c>
      <c r="AD7">
        <f t="shared" si="1"/>
        <v>1.1688888888888964E-2</v>
      </c>
      <c r="AE7">
        <f t="shared" si="1"/>
        <v>8.0000000000003029E-4</v>
      </c>
      <c r="AF7">
        <f t="shared" si="1"/>
        <v>3.3333333333334595E-4</v>
      </c>
      <c r="AG7">
        <f t="shared" si="5"/>
        <v>0.1180000000000021</v>
      </c>
      <c r="AH7">
        <f t="shared" si="2"/>
        <v>1.0060000000000002</v>
      </c>
      <c r="AI7">
        <f t="shared" si="2"/>
        <v>1.2860000000000014</v>
      </c>
      <c r="AJ7">
        <f t="shared" si="2"/>
        <v>0.90699999999999648</v>
      </c>
      <c r="AK7">
        <f t="shared" si="2"/>
        <v>0.93299999999999983</v>
      </c>
      <c r="AL7">
        <f t="shared" si="2"/>
        <v>0.90699999999999648</v>
      </c>
      <c r="AM7">
        <f t="shared" si="2"/>
        <v>0.44400000000000261</v>
      </c>
      <c r="AN7">
        <f t="shared" si="2"/>
        <v>0.52600000000000335</v>
      </c>
      <c r="AO7">
        <f t="shared" si="2"/>
        <v>3.6000000000001364E-2</v>
      </c>
      <c r="AP7">
        <f t="shared" si="2"/>
        <v>1.5000000000000568E-2</v>
      </c>
    </row>
    <row r="8" spans="1:42">
      <c r="B8">
        <v>43</v>
      </c>
      <c r="C8">
        <v>42.911000000000001</v>
      </c>
      <c r="D8">
        <v>43.095999999999997</v>
      </c>
      <c r="E8">
        <v>43.713999999999999</v>
      </c>
      <c r="F8">
        <v>41.417000000000002</v>
      </c>
      <c r="G8">
        <v>44.067</v>
      </c>
      <c r="H8">
        <v>41.417000000000002</v>
      </c>
      <c r="I8">
        <v>43.003</v>
      </c>
      <c r="J8">
        <v>43.488999999999997</v>
      </c>
      <c r="K8">
        <v>43.581000000000003</v>
      </c>
      <c r="L8">
        <v>43.357999999999997</v>
      </c>
      <c r="M8">
        <f t="shared" si="3"/>
        <v>7.9209999999997564E-3</v>
      </c>
      <c r="N8">
        <f t="shared" si="0"/>
        <v>9.2159999999993341E-3</v>
      </c>
      <c r="O8">
        <f t="shared" si="0"/>
        <v>0.50979599999999803</v>
      </c>
      <c r="P8">
        <f t="shared" si="0"/>
        <v>2.5058889999999949</v>
      </c>
      <c r="Q8">
        <f t="shared" si="0"/>
        <v>1.1384890000000003</v>
      </c>
      <c r="R8">
        <f t="shared" si="0"/>
        <v>2.5058889999999949</v>
      </c>
      <c r="S8">
        <f t="shared" si="0"/>
        <v>9.0000000000006829E-6</v>
      </c>
      <c r="T8">
        <f t="shared" si="0"/>
        <v>0.23912099999999728</v>
      </c>
      <c r="U8">
        <f t="shared" si="0"/>
        <v>0.33756100000000355</v>
      </c>
      <c r="V8">
        <f t="shared" si="0"/>
        <v>0.12816399999999784</v>
      </c>
      <c r="W8">
        <f t="shared" si="4"/>
        <v>2.0697674418604334E-3</v>
      </c>
      <c r="X8">
        <f t="shared" si="1"/>
        <v>2.2325581395348029E-3</v>
      </c>
      <c r="Y8">
        <f t="shared" si="1"/>
        <v>1.6604651162790664E-2</v>
      </c>
      <c r="Z8">
        <f t="shared" si="1"/>
        <v>3.6813953488372055E-2</v>
      </c>
      <c r="AA8">
        <f t="shared" si="1"/>
        <v>2.4813953488372096E-2</v>
      </c>
      <c r="AB8">
        <f t="shared" si="1"/>
        <v>3.6813953488372055E-2</v>
      </c>
      <c r="AC8">
        <f t="shared" si="1"/>
        <v>6.9767441860467755E-5</v>
      </c>
      <c r="AD8">
        <f t="shared" si="1"/>
        <v>1.137209302325575E-2</v>
      </c>
      <c r="AE8">
        <f t="shared" si="1"/>
        <v>1.3511627906976815E-2</v>
      </c>
      <c r="AF8">
        <f t="shared" si="1"/>
        <v>8.3255813953487679E-3</v>
      </c>
      <c r="AG8">
        <f t="shared" si="5"/>
        <v>8.8999999999998636E-2</v>
      </c>
      <c r="AH8">
        <f t="shared" si="2"/>
        <v>9.5999999999996533E-2</v>
      </c>
      <c r="AI8">
        <f t="shared" si="2"/>
        <v>0.71399999999999864</v>
      </c>
      <c r="AJ8">
        <f t="shared" si="2"/>
        <v>1.5829999999999984</v>
      </c>
      <c r="AK8">
        <f t="shared" si="2"/>
        <v>1.0670000000000002</v>
      </c>
      <c r="AL8">
        <f t="shared" si="2"/>
        <v>1.5829999999999984</v>
      </c>
      <c r="AM8">
        <f t="shared" si="2"/>
        <v>3.0000000000001137E-3</v>
      </c>
      <c r="AN8">
        <f t="shared" si="2"/>
        <v>0.48899999999999721</v>
      </c>
      <c r="AO8">
        <f t="shared" si="2"/>
        <v>0.58100000000000307</v>
      </c>
      <c r="AP8">
        <f t="shared" si="2"/>
        <v>0.35799999999999699</v>
      </c>
    </row>
    <row r="9" spans="1:42">
      <c r="B9">
        <v>47</v>
      </c>
      <c r="C9">
        <v>46.319000000000003</v>
      </c>
      <c r="D9">
        <v>47.218000000000004</v>
      </c>
      <c r="E9">
        <v>44.375</v>
      </c>
      <c r="F9">
        <v>48.841000000000001</v>
      </c>
      <c r="G9">
        <v>44.067</v>
      </c>
      <c r="H9">
        <v>48.841000000000001</v>
      </c>
      <c r="I9">
        <v>46.768000000000001</v>
      </c>
      <c r="J9">
        <v>45.192999999999998</v>
      </c>
      <c r="K9">
        <v>45.642000000000003</v>
      </c>
      <c r="L9">
        <v>45.868000000000002</v>
      </c>
      <c r="M9">
        <f t="shared" si="3"/>
        <v>0.46376099999999643</v>
      </c>
      <c r="N9">
        <f t="shared" si="0"/>
        <v>4.7524000000001537E-2</v>
      </c>
      <c r="O9">
        <f t="shared" si="0"/>
        <v>6.890625</v>
      </c>
      <c r="P9">
        <f t="shared" si="0"/>
        <v>3.389281000000004</v>
      </c>
      <c r="Q9">
        <f t="shared" si="0"/>
        <v>8.6024889999999985</v>
      </c>
      <c r="R9">
        <f t="shared" si="0"/>
        <v>3.389281000000004</v>
      </c>
      <c r="S9">
        <f t="shared" si="0"/>
        <v>5.3823999999999685E-2</v>
      </c>
      <c r="T9">
        <f t="shared" si="0"/>
        <v>3.2652490000000078</v>
      </c>
      <c r="U9">
        <f t="shared" si="0"/>
        <v>1.8441639999999919</v>
      </c>
      <c r="V9">
        <f t="shared" si="0"/>
        <v>1.2814239999999952</v>
      </c>
      <c r="W9">
        <f t="shared" si="4"/>
        <v>1.4489361702127604E-2</v>
      </c>
      <c r="X9">
        <f t="shared" si="1"/>
        <v>4.6382978723405006E-3</v>
      </c>
      <c r="Y9">
        <f t="shared" si="1"/>
        <v>5.5851063829787231E-2</v>
      </c>
      <c r="Z9">
        <f t="shared" si="1"/>
        <v>3.9170212765957467E-2</v>
      </c>
      <c r="AA9">
        <f t="shared" si="1"/>
        <v>6.2404255319148935E-2</v>
      </c>
      <c r="AB9">
        <f t="shared" si="1"/>
        <v>3.9170212765957467E-2</v>
      </c>
      <c r="AC9">
        <f t="shared" si="1"/>
        <v>4.936170212765943E-3</v>
      </c>
      <c r="AD9">
        <f t="shared" si="1"/>
        <v>3.8446808510638343E-2</v>
      </c>
      <c r="AE9">
        <f t="shared" si="1"/>
        <v>2.8893617021276533E-2</v>
      </c>
      <c r="AF9">
        <f t="shared" si="1"/>
        <v>2.4085106382978679E-2</v>
      </c>
      <c r="AG9">
        <f t="shared" si="5"/>
        <v>0.68099999999999739</v>
      </c>
      <c r="AH9">
        <f t="shared" si="2"/>
        <v>0.21800000000000352</v>
      </c>
      <c r="AI9">
        <f t="shared" si="2"/>
        <v>2.625</v>
      </c>
      <c r="AJ9">
        <f t="shared" si="2"/>
        <v>1.8410000000000011</v>
      </c>
      <c r="AK9">
        <f t="shared" si="2"/>
        <v>2.9329999999999998</v>
      </c>
      <c r="AL9">
        <f t="shared" si="2"/>
        <v>1.8410000000000011</v>
      </c>
      <c r="AM9">
        <f t="shared" si="2"/>
        <v>0.23199999999999932</v>
      </c>
      <c r="AN9">
        <f t="shared" si="2"/>
        <v>1.8070000000000022</v>
      </c>
      <c r="AO9">
        <f t="shared" si="2"/>
        <v>1.357999999999997</v>
      </c>
      <c r="AP9">
        <f t="shared" si="2"/>
        <v>1.1319999999999979</v>
      </c>
    </row>
    <row r="10" spans="1:42">
      <c r="B10">
        <v>42</v>
      </c>
      <c r="C10">
        <v>42.677</v>
      </c>
      <c r="D10">
        <v>41.643000000000001</v>
      </c>
      <c r="E10">
        <v>42.75</v>
      </c>
      <c r="F10">
        <v>41.213999999999999</v>
      </c>
      <c r="G10">
        <v>41.923000000000002</v>
      </c>
      <c r="H10">
        <v>41.213999999999999</v>
      </c>
      <c r="I10">
        <v>42.16</v>
      </c>
      <c r="J10">
        <v>42.3</v>
      </c>
      <c r="K10">
        <v>41.783000000000001</v>
      </c>
      <c r="L10">
        <v>42.081000000000003</v>
      </c>
      <c r="M10">
        <f t="shared" si="3"/>
        <v>0.45832899999999949</v>
      </c>
      <c r="N10">
        <f t="shared" si="0"/>
        <v>0.12744899999999951</v>
      </c>
      <c r="O10">
        <f t="shared" si="0"/>
        <v>0.5625</v>
      </c>
      <c r="P10">
        <f t="shared" si="0"/>
        <v>0.61779600000000212</v>
      </c>
      <c r="Q10">
        <f t="shared" si="0"/>
        <v>5.9289999999997201E-3</v>
      </c>
      <c r="R10">
        <f t="shared" si="0"/>
        <v>0.61779600000000212</v>
      </c>
      <c r="S10">
        <f t="shared" si="0"/>
        <v>2.5599999999998908E-2</v>
      </c>
      <c r="T10">
        <f t="shared" si="0"/>
        <v>8.999999999999829E-2</v>
      </c>
      <c r="U10">
        <f t="shared" si="0"/>
        <v>4.7088999999999458E-2</v>
      </c>
      <c r="V10">
        <f t="shared" si="0"/>
        <v>6.561000000000497E-3</v>
      </c>
      <c r="W10">
        <f t="shared" si="4"/>
        <v>1.6119047619047609E-2</v>
      </c>
      <c r="X10">
        <f t="shared" si="1"/>
        <v>8.4999999999999833E-3</v>
      </c>
      <c r="Y10">
        <f t="shared" si="1"/>
        <v>1.7857142857142856E-2</v>
      </c>
      <c r="Z10">
        <f t="shared" si="1"/>
        <v>1.8714285714285746E-2</v>
      </c>
      <c r="AA10">
        <f t="shared" si="1"/>
        <v>1.8333333333332899E-3</v>
      </c>
      <c r="AB10">
        <f t="shared" si="1"/>
        <v>1.8714285714285746E-2</v>
      </c>
      <c r="AC10">
        <f t="shared" si="1"/>
        <v>3.8095238095237284E-3</v>
      </c>
      <c r="AD10">
        <f t="shared" si="1"/>
        <v>7.142857142857075E-3</v>
      </c>
      <c r="AE10">
        <f t="shared" si="1"/>
        <v>5.1666666666666371E-3</v>
      </c>
      <c r="AF10">
        <f t="shared" si="1"/>
        <v>1.9285714285715017E-3</v>
      </c>
      <c r="AG10">
        <f t="shared" si="5"/>
        <v>0.6769999999999996</v>
      </c>
      <c r="AH10">
        <f t="shared" si="2"/>
        <v>0.35699999999999932</v>
      </c>
      <c r="AI10">
        <f t="shared" si="2"/>
        <v>0.75</v>
      </c>
      <c r="AJ10">
        <f t="shared" si="2"/>
        <v>0.78600000000000136</v>
      </c>
      <c r="AK10">
        <f t="shared" si="2"/>
        <v>7.6999999999998181E-2</v>
      </c>
      <c r="AL10">
        <f t="shared" si="2"/>
        <v>0.78600000000000136</v>
      </c>
      <c r="AM10">
        <f t="shared" si="2"/>
        <v>0.15999999999999659</v>
      </c>
      <c r="AN10">
        <f t="shared" si="2"/>
        <v>0.29999999999999716</v>
      </c>
      <c r="AO10">
        <f t="shared" si="2"/>
        <v>0.21699999999999875</v>
      </c>
      <c r="AP10">
        <f t="shared" si="2"/>
        <v>8.100000000000307E-2</v>
      </c>
    </row>
    <row r="11" spans="1:42">
      <c r="A11" s="5">
        <v>10</v>
      </c>
      <c r="B11">
        <v>42</v>
      </c>
      <c r="C11">
        <v>42.561</v>
      </c>
      <c r="D11">
        <v>41.264000000000003</v>
      </c>
      <c r="E11">
        <v>41</v>
      </c>
      <c r="F11">
        <v>40.341000000000001</v>
      </c>
      <c r="G11">
        <v>41.923000000000002</v>
      </c>
      <c r="H11">
        <v>40.341000000000001</v>
      </c>
      <c r="I11">
        <v>41.911999999999999</v>
      </c>
      <c r="J11">
        <v>42.241999999999997</v>
      </c>
      <c r="K11">
        <v>41.593000000000004</v>
      </c>
      <c r="L11">
        <v>41.915999999999997</v>
      </c>
      <c r="M11">
        <f t="shared" si="3"/>
        <v>0.31472099999999992</v>
      </c>
      <c r="N11">
        <f t="shared" ref="N11" si="6">(D11-$B11)^2</f>
        <v>0.54169599999999574</v>
      </c>
      <c r="O11">
        <f t="shared" ref="O11" si="7">(E11-$B11)^2</f>
        <v>1</v>
      </c>
      <c r="P11">
        <f t="shared" ref="P11" si="8">(F11-$B11)^2</f>
        <v>2.7522809999999964</v>
      </c>
      <c r="Q11">
        <f t="shared" ref="Q11" si="9">(G11-$B11)^2</f>
        <v>5.9289999999997201E-3</v>
      </c>
      <c r="R11">
        <f t="shared" ref="R11" si="10">(H11-$B11)^2</f>
        <v>2.7522809999999964</v>
      </c>
      <c r="S11">
        <f t="shared" ref="S11" si="11">(I11-$B11)^2</f>
        <v>7.74400000000017E-3</v>
      </c>
      <c r="T11">
        <f t="shared" ref="T11" si="12">(J11-$B11)^2</f>
        <v>5.8563999999998707E-2</v>
      </c>
      <c r="U11">
        <f t="shared" ref="U11" si="13">(K11-$B11)^2</f>
        <v>0.16564899999999713</v>
      </c>
      <c r="V11">
        <f t="shared" ref="V11" si="14">(L11-$B11)^2</f>
        <v>7.0560000000005349E-3</v>
      </c>
      <c r="W11">
        <f t="shared" si="4"/>
        <v>1.3357142857142856E-2</v>
      </c>
      <c r="X11">
        <f t="shared" ref="X11" si="15">ABS($B11-D11)/$B11</f>
        <v>1.7523809523809455E-2</v>
      </c>
      <c r="Y11">
        <f t="shared" ref="Y11" si="16">ABS($B11-E11)/$B11</f>
        <v>2.3809523809523808E-2</v>
      </c>
      <c r="Z11">
        <f t="shared" ref="Z11" si="17">ABS($B11-F11)/$B11</f>
        <v>3.9499999999999973E-2</v>
      </c>
      <c r="AA11">
        <f t="shared" ref="AA11" si="18">ABS($B11-G11)/$B11</f>
        <v>1.8333333333332899E-3</v>
      </c>
      <c r="AB11">
        <f t="shared" ref="AB11" si="19">ABS($B11-H11)/$B11</f>
        <v>3.9499999999999973E-2</v>
      </c>
      <c r="AC11">
        <f t="shared" ref="AC11" si="20">ABS($B11-I11)/$B11</f>
        <v>2.0952380952381183E-3</v>
      </c>
      <c r="AD11">
        <f t="shared" ref="AD11" si="21">ABS($B11-J11)/$B11</f>
        <v>5.7619047619046982E-3</v>
      </c>
      <c r="AE11">
        <f t="shared" ref="AE11" si="22">ABS($B11-K11)/$B11</f>
        <v>9.6904761904761071E-3</v>
      </c>
      <c r="AF11">
        <f t="shared" ref="AF11" si="23">ABS($B11-L11)/$B11</f>
        <v>2.0000000000000759E-3</v>
      </c>
      <c r="AG11">
        <f t="shared" si="5"/>
        <v>0.56099999999999994</v>
      </c>
      <c r="AH11">
        <f t="shared" si="2"/>
        <v>0.7359999999999971</v>
      </c>
      <c r="AI11">
        <f t="shared" si="2"/>
        <v>1</v>
      </c>
      <c r="AJ11">
        <f t="shared" si="2"/>
        <v>1.6589999999999989</v>
      </c>
      <c r="AK11">
        <f t="shared" si="2"/>
        <v>7.6999999999998181E-2</v>
      </c>
      <c r="AL11">
        <f t="shared" si="2"/>
        <v>1.6589999999999989</v>
      </c>
      <c r="AM11">
        <f t="shared" si="2"/>
        <v>8.8000000000000966E-2</v>
      </c>
      <c r="AN11">
        <f t="shared" si="2"/>
        <v>0.24199999999999733</v>
      </c>
      <c r="AO11">
        <f t="shared" si="2"/>
        <v>0.40699999999999648</v>
      </c>
      <c r="AP11">
        <f t="shared" si="2"/>
        <v>8.4000000000003183E-2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1.6778127726298899</v>
      </c>
      <c r="D15" s="7">
        <f t="shared" si="24"/>
        <v>2.4996920610347191</v>
      </c>
      <c r="E15" s="7">
        <f t="shared" si="24"/>
        <v>1.5897223656978601</v>
      </c>
      <c r="F15" s="7">
        <f t="shared" si="24"/>
        <v>2.7555333966402942</v>
      </c>
      <c r="G15" s="7">
        <f t="shared" si="24"/>
        <v>1.4655447451374521</v>
      </c>
      <c r="H15" s="7">
        <f t="shared" si="24"/>
        <v>2.7555333966402942</v>
      </c>
      <c r="I15" s="7">
        <f t="shared" si="24"/>
        <v>1.9563721527357716</v>
      </c>
      <c r="J15" s="7">
        <f t="shared" si="24"/>
        <v>1.2992508995571257</v>
      </c>
      <c r="K15" s="7">
        <f t="shared" si="24"/>
        <v>1.6910894121837552</v>
      </c>
      <c r="L15" s="7">
        <f t="shared" si="24"/>
        <v>1.5737998602109491</v>
      </c>
    </row>
    <row r="16" spans="1:42">
      <c r="B16" t="s">
        <v>8</v>
      </c>
      <c r="C16" s="7">
        <f t="shared" ref="C16:L16" si="25">SUM(W2:W11)/$A$11</f>
        <v>2.2285226019395792E-2</v>
      </c>
      <c r="D16" s="7">
        <f t="shared" si="25"/>
        <v>2.7113437894915261E-2</v>
      </c>
      <c r="E16" s="7">
        <f t="shared" si="25"/>
        <v>2.7100412985539744E-2</v>
      </c>
      <c r="F16" s="7">
        <f t="shared" si="25"/>
        <v>4.3960997771142145E-2</v>
      </c>
      <c r="G16" s="7">
        <f t="shared" si="25"/>
        <v>2.2267389832746315E-2</v>
      </c>
      <c r="H16" s="7">
        <f t="shared" si="25"/>
        <v>4.3960997771142145E-2</v>
      </c>
      <c r="I16" s="7">
        <f t="shared" si="25"/>
        <v>1.7737714231006518E-2</v>
      </c>
      <c r="J16" s="7">
        <f t="shared" si="25"/>
        <v>1.9288032032449217E-2</v>
      </c>
      <c r="K16" s="7">
        <f t="shared" si="25"/>
        <v>2.2153076408554205E-2</v>
      </c>
      <c r="L16" s="7">
        <f t="shared" si="25"/>
        <v>1.7457687577736899E-2</v>
      </c>
    </row>
    <row r="17" spans="2:12">
      <c r="B17" t="s">
        <v>11</v>
      </c>
      <c r="C17" s="7">
        <f>SUM(AG2:AG11)/$A$11</f>
        <v>1.1018999999999992</v>
      </c>
      <c r="D17" s="7">
        <f t="shared" ref="D17:L17" si="26">SUM(AH2:AH11)/$A$11</f>
        <v>1.2663999999999995</v>
      </c>
      <c r="E17" s="7">
        <f t="shared" si="26"/>
        <v>1.3295999999999999</v>
      </c>
      <c r="F17" s="7">
        <f t="shared" si="26"/>
        <v>2.0806999999999993</v>
      </c>
      <c r="G17" s="7">
        <f t="shared" si="26"/>
        <v>1.0653999999999997</v>
      </c>
      <c r="H17" s="7">
        <f t="shared" si="26"/>
        <v>2.0806999999999993</v>
      </c>
      <c r="I17" s="7">
        <f t="shared" si="26"/>
        <v>0.86259999999999981</v>
      </c>
      <c r="J17" s="7">
        <f t="shared" si="26"/>
        <v>0.94149999999999989</v>
      </c>
      <c r="K17" s="7">
        <f t="shared" si="26"/>
        <v>1.0508000000000002</v>
      </c>
      <c r="L17" s="7">
        <f t="shared" si="26"/>
        <v>0.84860000000000113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65</v>
      </c>
      <c r="C2">
        <v>67.727999999999994</v>
      </c>
      <c r="D2">
        <v>65.266999999999996</v>
      </c>
      <c r="E2">
        <v>69</v>
      </c>
      <c r="F2">
        <v>65.718999999999994</v>
      </c>
      <c r="G2">
        <v>68.5</v>
      </c>
      <c r="H2">
        <v>65.718999999999994</v>
      </c>
      <c r="I2">
        <v>66.498000000000005</v>
      </c>
      <c r="J2">
        <v>68.114000000000004</v>
      </c>
      <c r="K2">
        <v>66.882999999999996</v>
      </c>
      <c r="L2">
        <v>67.165000000000006</v>
      </c>
      <c r="M2">
        <f>(C2-$B2)^2</f>
        <v>7.4419839999999695</v>
      </c>
      <c r="N2">
        <f t="shared" ref="N2:V10" si="0">(D2-$B2)^2</f>
        <v>7.1288999999997812E-2</v>
      </c>
      <c r="O2">
        <f t="shared" si="0"/>
        <v>16</v>
      </c>
      <c r="P2">
        <f t="shared" si="0"/>
        <v>0.51696099999999146</v>
      </c>
      <c r="Q2">
        <f t="shared" si="0"/>
        <v>12.25</v>
      </c>
      <c r="R2">
        <f t="shared" si="0"/>
        <v>0.51696099999999146</v>
      </c>
      <c r="S2">
        <f t="shared" si="0"/>
        <v>2.2440040000000141</v>
      </c>
      <c r="T2">
        <f t="shared" si="0"/>
        <v>9.696996000000027</v>
      </c>
      <c r="U2">
        <f t="shared" si="0"/>
        <v>3.5456889999999834</v>
      </c>
      <c r="V2">
        <f t="shared" si="0"/>
        <v>4.6872250000000273</v>
      </c>
      <c r="W2">
        <f>ABS($B2-C2)/$B2</f>
        <v>4.1969230769230682E-2</v>
      </c>
      <c r="X2">
        <f t="shared" ref="X2:AF10" si="1">ABS($B2-D2)/$B2</f>
        <v>4.1076923076922445E-3</v>
      </c>
      <c r="Y2">
        <f t="shared" si="1"/>
        <v>6.1538461538461542E-2</v>
      </c>
      <c r="Z2">
        <f t="shared" si="1"/>
        <v>1.1061538461538371E-2</v>
      </c>
      <c r="AA2">
        <f t="shared" si="1"/>
        <v>5.3846153846153849E-2</v>
      </c>
      <c r="AB2">
        <f t="shared" si="1"/>
        <v>1.1061538461538371E-2</v>
      </c>
      <c r="AC2">
        <f t="shared" si="1"/>
        <v>2.3046153846153918E-2</v>
      </c>
      <c r="AD2">
        <f t="shared" si="1"/>
        <v>4.7907692307692373E-2</v>
      </c>
      <c r="AE2">
        <f t="shared" si="1"/>
        <v>2.8969230769230702E-2</v>
      </c>
      <c r="AF2">
        <f t="shared" si="1"/>
        <v>3.3307692307692406E-2</v>
      </c>
      <c r="AG2">
        <f>ABS(C2-$B2)</f>
        <v>2.7279999999999944</v>
      </c>
      <c r="AH2">
        <f t="shared" ref="AH2:AP11" si="2">ABS(D2-$B2)</f>
        <v>0.26699999999999591</v>
      </c>
      <c r="AI2">
        <f t="shared" si="2"/>
        <v>4</v>
      </c>
      <c r="AJ2">
        <f t="shared" si="2"/>
        <v>0.71899999999999409</v>
      </c>
      <c r="AK2">
        <f t="shared" si="2"/>
        <v>3.5</v>
      </c>
      <c r="AL2">
        <f t="shared" si="2"/>
        <v>0.71899999999999409</v>
      </c>
      <c r="AM2">
        <f t="shared" si="2"/>
        <v>1.4980000000000047</v>
      </c>
      <c r="AN2">
        <f t="shared" si="2"/>
        <v>3.1140000000000043</v>
      </c>
      <c r="AO2">
        <f t="shared" si="2"/>
        <v>1.8829999999999956</v>
      </c>
      <c r="AP2">
        <f t="shared" si="2"/>
        <v>2.1650000000000063</v>
      </c>
    </row>
    <row r="3" spans="1:42">
      <c r="B3">
        <v>61</v>
      </c>
      <c r="C3">
        <v>62.798000000000002</v>
      </c>
      <c r="D3">
        <v>62.500999999999998</v>
      </c>
      <c r="E3">
        <v>62</v>
      </c>
      <c r="F3">
        <v>64.126999999999995</v>
      </c>
      <c r="G3">
        <v>63</v>
      </c>
      <c r="H3">
        <v>64.126999999999995</v>
      </c>
      <c r="I3">
        <v>62.649000000000001</v>
      </c>
      <c r="J3">
        <v>62.899000000000001</v>
      </c>
      <c r="K3">
        <v>62.75</v>
      </c>
      <c r="L3">
        <v>62.765999999999998</v>
      </c>
      <c r="M3">
        <f t="shared" ref="M3:M11" si="3">(C3-$B3)^2</f>
        <v>3.2328040000000065</v>
      </c>
      <c r="N3">
        <f t="shared" si="0"/>
        <v>2.2530009999999931</v>
      </c>
      <c r="O3">
        <f t="shared" si="0"/>
        <v>1</v>
      </c>
      <c r="P3">
        <f t="shared" si="0"/>
        <v>9.7781289999999714</v>
      </c>
      <c r="Q3">
        <f t="shared" si="0"/>
        <v>4</v>
      </c>
      <c r="R3">
        <f t="shared" si="0"/>
        <v>9.7781289999999714</v>
      </c>
      <c r="S3">
        <f t="shared" si="0"/>
        <v>2.7192010000000031</v>
      </c>
      <c r="T3">
        <f t="shared" si="0"/>
        <v>3.6062010000000035</v>
      </c>
      <c r="U3">
        <f t="shared" si="0"/>
        <v>3.0625</v>
      </c>
      <c r="V3">
        <f t="shared" si="0"/>
        <v>3.1187559999999936</v>
      </c>
      <c r="W3">
        <f t="shared" ref="W3:W11" si="4">ABS($B3-C3)/$B3</f>
        <v>2.9475409836065603E-2</v>
      </c>
      <c r="X3">
        <f t="shared" si="1"/>
        <v>2.4606557377049143E-2</v>
      </c>
      <c r="Y3">
        <f t="shared" si="1"/>
        <v>1.6393442622950821E-2</v>
      </c>
      <c r="Z3">
        <f t="shared" si="1"/>
        <v>5.1262295081967134E-2</v>
      </c>
      <c r="AA3">
        <f t="shared" si="1"/>
        <v>3.2786885245901641E-2</v>
      </c>
      <c r="AB3">
        <f t="shared" si="1"/>
        <v>5.1262295081967134E-2</v>
      </c>
      <c r="AC3">
        <f t="shared" si="1"/>
        <v>2.7032786885245918E-2</v>
      </c>
      <c r="AD3">
        <f t="shared" si="1"/>
        <v>3.113114754098362E-2</v>
      </c>
      <c r="AE3">
        <f t="shared" si="1"/>
        <v>2.8688524590163935E-2</v>
      </c>
      <c r="AF3">
        <f t="shared" si="1"/>
        <v>2.8950819672131117E-2</v>
      </c>
      <c r="AG3">
        <f t="shared" ref="AG3:AG11" si="5">ABS(C3-$B3)</f>
        <v>1.7980000000000018</v>
      </c>
      <c r="AH3">
        <f t="shared" si="2"/>
        <v>1.5009999999999977</v>
      </c>
      <c r="AI3">
        <f t="shared" si="2"/>
        <v>1</v>
      </c>
      <c r="AJ3">
        <f t="shared" si="2"/>
        <v>3.1269999999999953</v>
      </c>
      <c r="AK3">
        <f t="shared" si="2"/>
        <v>2</v>
      </c>
      <c r="AL3">
        <f t="shared" si="2"/>
        <v>3.1269999999999953</v>
      </c>
      <c r="AM3">
        <f t="shared" si="2"/>
        <v>1.6490000000000009</v>
      </c>
      <c r="AN3">
        <f t="shared" si="2"/>
        <v>1.8990000000000009</v>
      </c>
      <c r="AO3">
        <f t="shared" si="2"/>
        <v>1.75</v>
      </c>
      <c r="AP3">
        <f t="shared" si="2"/>
        <v>1.7659999999999982</v>
      </c>
    </row>
    <row r="4" spans="1:42">
      <c r="B4">
        <v>58</v>
      </c>
      <c r="C4">
        <v>59.639000000000003</v>
      </c>
      <c r="D4">
        <v>60.104999999999997</v>
      </c>
      <c r="E4">
        <v>61</v>
      </c>
      <c r="F4">
        <v>60.335999999999999</v>
      </c>
      <c r="G4">
        <v>61.5</v>
      </c>
      <c r="H4">
        <v>60.335999999999999</v>
      </c>
      <c r="I4">
        <v>59.872</v>
      </c>
      <c r="J4">
        <v>60.57</v>
      </c>
      <c r="K4">
        <v>60.802999999999997</v>
      </c>
      <c r="L4">
        <v>60.414999999999999</v>
      </c>
      <c r="M4">
        <f t="shared" si="3"/>
        <v>2.6863210000000093</v>
      </c>
      <c r="N4">
        <f t="shared" si="0"/>
        <v>4.4310249999999867</v>
      </c>
      <c r="O4">
        <f t="shared" si="0"/>
        <v>9</v>
      </c>
      <c r="P4">
        <f t="shared" si="0"/>
        <v>5.4568959999999933</v>
      </c>
      <c r="Q4">
        <f t="shared" si="0"/>
        <v>12.25</v>
      </c>
      <c r="R4">
        <f t="shared" si="0"/>
        <v>5.4568959999999933</v>
      </c>
      <c r="S4">
        <f t="shared" si="0"/>
        <v>3.5043839999999995</v>
      </c>
      <c r="T4">
        <f t="shared" si="0"/>
        <v>6.6049000000000015</v>
      </c>
      <c r="U4">
        <f t="shared" si="0"/>
        <v>7.8568089999999851</v>
      </c>
      <c r="V4">
        <f t="shared" si="0"/>
        <v>5.8322249999999958</v>
      </c>
      <c r="W4">
        <f t="shared" si="4"/>
        <v>2.8258620689655223E-2</v>
      </c>
      <c r="X4">
        <f t="shared" si="1"/>
        <v>3.6293103448275806E-2</v>
      </c>
      <c r="Y4">
        <f t="shared" si="1"/>
        <v>5.1724137931034482E-2</v>
      </c>
      <c r="Z4">
        <f t="shared" si="1"/>
        <v>4.0275862068965489E-2</v>
      </c>
      <c r="AA4">
        <f t="shared" si="1"/>
        <v>6.0344827586206899E-2</v>
      </c>
      <c r="AB4">
        <f t="shared" si="1"/>
        <v>4.0275862068965489E-2</v>
      </c>
      <c r="AC4">
        <f t="shared" si="1"/>
        <v>3.2275862068965516E-2</v>
      </c>
      <c r="AD4">
        <f t="shared" si="1"/>
        <v>4.4310344827586209E-2</v>
      </c>
      <c r="AE4">
        <f t="shared" si="1"/>
        <v>4.8327586206896506E-2</v>
      </c>
      <c r="AF4">
        <f t="shared" si="1"/>
        <v>4.1637931034482746E-2</v>
      </c>
      <c r="AG4">
        <f t="shared" si="5"/>
        <v>1.6390000000000029</v>
      </c>
      <c r="AH4">
        <f t="shared" si="2"/>
        <v>2.1049999999999969</v>
      </c>
      <c r="AI4">
        <f t="shared" si="2"/>
        <v>3</v>
      </c>
      <c r="AJ4">
        <f t="shared" si="2"/>
        <v>2.3359999999999985</v>
      </c>
      <c r="AK4">
        <f t="shared" si="2"/>
        <v>3.5</v>
      </c>
      <c r="AL4">
        <f t="shared" si="2"/>
        <v>2.3359999999999985</v>
      </c>
      <c r="AM4">
        <f t="shared" si="2"/>
        <v>1.8719999999999999</v>
      </c>
      <c r="AN4">
        <f t="shared" si="2"/>
        <v>2.5700000000000003</v>
      </c>
      <c r="AO4">
        <f t="shared" si="2"/>
        <v>2.8029999999999973</v>
      </c>
      <c r="AP4">
        <f t="shared" si="2"/>
        <v>2.4149999999999991</v>
      </c>
    </row>
    <row r="5" spans="1:42">
      <c r="B5">
        <v>63</v>
      </c>
      <c r="C5">
        <v>64.343999999999994</v>
      </c>
      <c r="D5">
        <v>60.226999999999997</v>
      </c>
      <c r="E5">
        <v>63</v>
      </c>
      <c r="F5">
        <v>62.015000000000001</v>
      </c>
      <c r="G5">
        <v>63</v>
      </c>
      <c r="H5">
        <v>62.015000000000001</v>
      </c>
      <c r="I5">
        <v>62.284999999999997</v>
      </c>
      <c r="J5">
        <v>63.671999999999997</v>
      </c>
      <c r="K5">
        <v>61.613</v>
      </c>
      <c r="L5">
        <v>62.523000000000003</v>
      </c>
      <c r="M5">
        <f t="shared" si="3"/>
        <v>1.8063359999999842</v>
      </c>
      <c r="N5">
        <f t="shared" si="0"/>
        <v>7.689529000000018</v>
      </c>
      <c r="O5">
        <f t="shared" si="0"/>
        <v>0</v>
      </c>
      <c r="P5">
        <f t="shared" si="0"/>
        <v>0.97022499999999889</v>
      </c>
      <c r="Q5">
        <f t="shared" si="0"/>
        <v>0</v>
      </c>
      <c r="R5">
        <f t="shared" si="0"/>
        <v>0.97022499999999889</v>
      </c>
      <c r="S5">
        <f t="shared" si="0"/>
        <v>0.51122500000000493</v>
      </c>
      <c r="T5">
        <f t="shared" si="0"/>
        <v>0.45158399999999604</v>
      </c>
      <c r="U5">
        <f t="shared" si="0"/>
        <v>1.9237690000000012</v>
      </c>
      <c r="V5">
        <f t="shared" si="0"/>
        <v>0.2275289999999969</v>
      </c>
      <c r="W5">
        <f t="shared" si="4"/>
        <v>2.1333333333333239E-2</v>
      </c>
      <c r="X5">
        <f t="shared" si="1"/>
        <v>4.4015873015873071E-2</v>
      </c>
      <c r="Y5">
        <f t="shared" si="1"/>
        <v>0</v>
      </c>
      <c r="Z5">
        <f t="shared" si="1"/>
        <v>1.5634920634920627E-2</v>
      </c>
      <c r="AA5">
        <f t="shared" si="1"/>
        <v>0</v>
      </c>
      <c r="AB5">
        <f t="shared" si="1"/>
        <v>1.5634920634920627E-2</v>
      </c>
      <c r="AC5">
        <f t="shared" si="1"/>
        <v>1.1349206349206404E-2</v>
      </c>
      <c r="AD5">
        <f t="shared" si="1"/>
        <v>1.0666666666666619E-2</v>
      </c>
      <c r="AE5">
        <f t="shared" si="1"/>
        <v>2.2015873015873023E-2</v>
      </c>
      <c r="AF5">
        <f t="shared" si="1"/>
        <v>7.5714285714285198E-3</v>
      </c>
      <c r="AG5">
        <f t="shared" si="5"/>
        <v>1.3439999999999941</v>
      </c>
      <c r="AH5">
        <f t="shared" si="2"/>
        <v>2.7730000000000032</v>
      </c>
      <c r="AI5">
        <f t="shared" si="2"/>
        <v>0</v>
      </c>
      <c r="AJ5">
        <f t="shared" si="2"/>
        <v>0.98499999999999943</v>
      </c>
      <c r="AK5">
        <f t="shared" si="2"/>
        <v>0</v>
      </c>
      <c r="AL5">
        <f t="shared" si="2"/>
        <v>0.98499999999999943</v>
      </c>
      <c r="AM5">
        <f t="shared" si="2"/>
        <v>0.71500000000000341</v>
      </c>
      <c r="AN5">
        <f t="shared" si="2"/>
        <v>0.67199999999999704</v>
      </c>
      <c r="AO5">
        <f t="shared" si="2"/>
        <v>1.3870000000000005</v>
      </c>
      <c r="AP5">
        <f t="shared" si="2"/>
        <v>0.47699999999999676</v>
      </c>
    </row>
    <row r="6" spans="1:42">
      <c r="B6">
        <v>53</v>
      </c>
      <c r="C6">
        <v>52.185000000000002</v>
      </c>
      <c r="D6">
        <v>53.662999999999997</v>
      </c>
      <c r="E6">
        <v>51.713999999999999</v>
      </c>
      <c r="F6">
        <v>53.344999999999999</v>
      </c>
      <c r="G6">
        <v>48</v>
      </c>
      <c r="H6">
        <v>53.344999999999999</v>
      </c>
      <c r="I6">
        <v>52.923999999999999</v>
      </c>
      <c r="J6">
        <v>50.091999999999999</v>
      </c>
      <c r="K6">
        <v>50.831000000000003</v>
      </c>
      <c r="L6">
        <v>51.281999999999996</v>
      </c>
      <c r="M6">
        <f t="shared" si="3"/>
        <v>0.66422499999999629</v>
      </c>
      <c r="N6">
        <f t="shared" si="0"/>
        <v>0.4395689999999956</v>
      </c>
      <c r="O6">
        <f t="shared" si="0"/>
        <v>1.6537960000000036</v>
      </c>
      <c r="P6">
        <f t="shared" si="0"/>
        <v>0.11902499999999921</v>
      </c>
      <c r="Q6">
        <f t="shared" si="0"/>
        <v>25</v>
      </c>
      <c r="R6">
        <f t="shared" si="0"/>
        <v>0.11902499999999921</v>
      </c>
      <c r="S6">
        <f t="shared" si="0"/>
        <v>5.7760000000000779E-3</v>
      </c>
      <c r="T6">
        <f t="shared" si="0"/>
        <v>8.4564640000000075</v>
      </c>
      <c r="U6">
        <f t="shared" si="0"/>
        <v>4.7045609999999867</v>
      </c>
      <c r="V6">
        <f t="shared" si="0"/>
        <v>2.951524000000012</v>
      </c>
      <c r="W6">
        <f t="shared" si="4"/>
        <v>1.5377358490565995E-2</v>
      </c>
      <c r="X6">
        <f t="shared" si="1"/>
        <v>1.2509433962264088E-2</v>
      </c>
      <c r="Y6">
        <f t="shared" si="1"/>
        <v>2.4264150943396252E-2</v>
      </c>
      <c r="Z6">
        <f t="shared" si="1"/>
        <v>6.5094339622641297E-3</v>
      </c>
      <c r="AA6">
        <f t="shared" si="1"/>
        <v>9.4339622641509441E-2</v>
      </c>
      <c r="AB6">
        <f t="shared" si="1"/>
        <v>6.5094339622641297E-3</v>
      </c>
      <c r="AC6">
        <f t="shared" si="1"/>
        <v>1.4339622641509531E-3</v>
      </c>
      <c r="AD6">
        <f t="shared" si="1"/>
        <v>5.4867924528301908E-2</v>
      </c>
      <c r="AE6">
        <f t="shared" si="1"/>
        <v>4.0924528301886733E-2</v>
      </c>
      <c r="AF6">
        <f t="shared" si="1"/>
        <v>3.241509433962271E-2</v>
      </c>
      <c r="AG6">
        <f t="shared" si="5"/>
        <v>0.81499999999999773</v>
      </c>
      <c r="AH6">
        <f t="shared" si="2"/>
        <v>0.6629999999999967</v>
      </c>
      <c r="AI6">
        <f t="shared" si="2"/>
        <v>1.2860000000000014</v>
      </c>
      <c r="AJ6">
        <f t="shared" si="2"/>
        <v>0.34499999999999886</v>
      </c>
      <c r="AK6">
        <f t="shared" si="2"/>
        <v>5</v>
      </c>
      <c r="AL6">
        <f t="shared" si="2"/>
        <v>0.34499999999999886</v>
      </c>
      <c r="AM6">
        <f t="shared" si="2"/>
        <v>7.6000000000000512E-2</v>
      </c>
      <c r="AN6">
        <f t="shared" si="2"/>
        <v>2.9080000000000013</v>
      </c>
      <c r="AO6">
        <f t="shared" si="2"/>
        <v>2.1689999999999969</v>
      </c>
      <c r="AP6">
        <f t="shared" si="2"/>
        <v>1.7180000000000035</v>
      </c>
    </row>
    <row r="7" spans="1:42">
      <c r="B7">
        <v>48</v>
      </c>
      <c r="C7">
        <v>49.807000000000002</v>
      </c>
      <c r="D7">
        <v>53.183</v>
      </c>
      <c r="E7">
        <v>51.713999999999999</v>
      </c>
      <c r="F7">
        <v>52.46</v>
      </c>
      <c r="G7">
        <v>46</v>
      </c>
      <c r="H7">
        <v>52.46</v>
      </c>
      <c r="I7">
        <v>51.494999999999997</v>
      </c>
      <c r="J7">
        <v>47.904000000000003</v>
      </c>
      <c r="K7">
        <v>49.591999999999999</v>
      </c>
      <c r="L7">
        <v>49.664000000000001</v>
      </c>
      <c r="M7">
        <f t="shared" si="3"/>
        <v>3.2652490000000078</v>
      </c>
      <c r="N7">
        <f t="shared" si="0"/>
        <v>26.863488999999998</v>
      </c>
      <c r="O7">
        <f t="shared" si="0"/>
        <v>13.79379599999999</v>
      </c>
      <c r="P7">
        <f t="shared" si="0"/>
        <v>19.891600000000007</v>
      </c>
      <c r="Q7">
        <f t="shared" si="0"/>
        <v>4</v>
      </c>
      <c r="R7">
        <f t="shared" si="0"/>
        <v>19.891600000000007</v>
      </c>
      <c r="S7">
        <f t="shared" si="0"/>
        <v>12.215024999999983</v>
      </c>
      <c r="T7">
        <f t="shared" si="0"/>
        <v>9.2159999999993341E-3</v>
      </c>
      <c r="U7">
        <f t="shared" si="0"/>
        <v>2.5344639999999958</v>
      </c>
      <c r="V7">
        <f t="shared" si="0"/>
        <v>2.7688960000000051</v>
      </c>
      <c r="W7">
        <f t="shared" si="4"/>
        <v>3.7645833333333378E-2</v>
      </c>
      <c r="X7">
        <f t="shared" si="1"/>
        <v>0.10797916666666667</v>
      </c>
      <c r="Y7">
        <f t="shared" si="1"/>
        <v>7.7374999999999972E-2</v>
      </c>
      <c r="Z7">
        <f t="shared" si="1"/>
        <v>9.2916666666666689E-2</v>
      </c>
      <c r="AA7">
        <f t="shared" si="1"/>
        <v>4.1666666666666664E-2</v>
      </c>
      <c r="AB7">
        <f t="shared" si="1"/>
        <v>9.2916666666666689E-2</v>
      </c>
      <c r="AC7">
        <f t="shared" si="1"/>
        <v>7.2812499999999947E-2</v>
      </c>
      <c r="AD7">
        <f t="shared" si="1"/>
        <v>1.9999999999999276E-3</v>
      </c>
      <c r="AE7">
        <f t="shared" si="1"/>
        <v>3.3166666666666643E-2</v>
      </c>
      <c r="AF7">
        <f t="shared" si="1"/>
        <v>3.46666666666667E-2</v>
      </c>
      <c r="AG7">
        <f t="shared" si="5"/>
        <v>1.8070000000000022</v>
      </c>
      <c r="AH7">
        <f t="shared" si="2"/>
        <v>5.1829999999999998</v>
      </c>
      <c r="AI7">
        <f t="shared" si="2"/>
        <v>3.7139999999999986</v>
      </c>
      <c r="AJ7">
        <f t="shared" si="2"/>
        <v>4.4600000000000009</v>
      </c>
      <c r="AK7">
        <f t="shared" si="2"/>
        <v>2</v>
      </c>
      <c r="AL7">
        <f t="shared" si="2"/>
        <v>4.4600000000000009</v>
      </c>
      <c r="AM7">
        <f t="shared" si="2"/>
        <v>3.4949999999999974</v>
      </c>
      <c r="AN7">
        <f t="shared" si="2"/>
        <v>9.5999999999996533E-2</v>
      </c>
      <c r="AO7">
        <f t="shared" si="2"/>
        <v>1.5919999999999987</v>
      </c>
      <c r="AP7">
        <f t="shared" si="2"/>
        <v>1.6640000000000015</v>
      </c>
    </row>
    <row r="8" spans="1:42">
      <c r="B8">
        <v>44</v>
      </c>
      <c r="C8">
        <v>43.662999999999997</v>
      </c>
      <c r="D8">
        <v>44.636000000000003</v>
      </c>
      <c r="E8">
        <v>43.713999999999999</v>
      </c>
      <c r="F8">
        <v>43.595999999999997</v>
      </c>
      <c r="G8">
        <v>43.75</v>
      </c>
      <c r="H8">
        <v>43.595999999999997</v>
      </c>
      <c r="I8">
        <v>44.15</v>
      </c>
      <c r="J8">
        <v>43.707000000000001</v>
      </c>
      <c r="K8">
        <v>44.192999999999998</v>
      </c>
      <c r="L8">
        <v>44.015999999999998</v>
      </c>
      <c r="M8">
        <f t="shared" si="3"/>
        <v>0.11356900000000222</v>
      </c>
      <c r="N8">
        <f t="shared" si="0"/>
        <v>0.40449600000000352</v>
      </c>
      <c r="O8">
        <f t="shared" si="0"/>
        <v>8.1796000000000785E-2</v>
      </c>
      <c r="P8">
        <f t="shared" si="0"/>
        <v>0.1632160000000028</v>
      </c>
      <c r="Q8">
        <f t="shared" si="0"/>
        <v>6.25E-2</v>
      </c>
      <c r="R8">
        <f t="shared" si="0"/>
        <v>0.1632160000000028</v>
      </c>
      <c r="S8">
        <f t="shared" si="0"/>
        <v>2.2499999999999572E-2</v>
      </c>
      <c r="T8">
        <f t="shared" si="0"/>
        <v>8.5848999999999565E-2</v>
      </c>
      <c r="U8">
        <f t="shared" si="0"/>
        <v>3.7248999999999165E-2</v>
      </c>
      <c r="V8">
        <f t="shared" si="0"/>
        <v>2.5599999999994361E-4</v>
      </c>
      <c r="W8">
        <f t="shared" si="4"/>
        <v>7.6590909090909843E-3</v>
      </c>
      <c r="X8">
        <f t="shared" si="1"/>
        <v>1.4454545454545518E-2</v>
      </c>
      <c r="Y8">
        <f t="shared" si="1"/>
        <v>6.5000000000000309E-3</v>
      </c>
      <c r="Z8">
        <f t="shared" si="1"/>
        <v>9.1818181818182614E-3</v>
      </c>
      <c r="AA8">
        <f t="shared" si="1"/>
        <v>5.681818181818182E-3</v>
      </c>
      <c r="AB8">
        <f t="shared" si="1"/>
        <v>9.1818181818182614E-3</v>
      </c>
      <c r="AC8">
        <f t="shared" si="1"/>
        <v>3.4090909090908768E-3</v>
      </c>
      <c r="AD8">
        <f t="shared" si="1"/>
        <v>6.6590909090908923E-3</v>
      </c>
      <c r="AE8">
        <f t="shared" si="1"/>
        <v>4.3863636363635876E-3</v>
      </c>
      <c r="AF8">
        <f t="shared" si="1"/>
        <v>3.6363636363632361E-4</v>
      </c>
      <c r="AG8">
        <f t="shared" si="5"/>
        <v>0.3370000000000033</v>
      </c>
      <c r="AH8">
        <f t="shared" si="2"/>
        <v>0.63600000000000279</v>
      </c>
      <c r="AI8">
        <f t="shared" si="2"/>
        <v>0.28600000000000136</v>
      </c>
      <c r="AJ8">
        <f t="shared" si="2"/>
        <v>0.40400000000000347</v>
      </c>
      <c r="AK8">
        <f t="shared" si="2"/>
        <v>0.25</v>
      </c>
      <c r="AL8">
        <f t="shared" si="2"/>
        <v>0.40400000000000347</v>
      </c>
      <c r="AM8">
        <f t="shared" si="2"/>
        <v>0.14999999999999858</v>
      </c>
      <c r="AN8">
        <f t="shared" si="2"/>
        <v>0.29299999999999926</v>
      </c>
      <c r="AO8">
        <f t="shared" si="2"/>
        <v>0.19299999999999784</v>
      </c>
      <c r="AP8">
        <f t="shared" si="2"/>
        <v>1.5999999999998238E-2</v>
      </c>
    </row>
    <row r="9" spans="1:42">
      <c r="B9">
        <v>44</v>
      </c>
      <c r="C9">
        <v>43.963999999999999</v>
      </c>
      <c r="D9">
        <v>45.212000000000003</v>
      </c>
      <c r="E9">
        <v>43.713999999999999</v>
      </c>
      <c r="F9">
        <v>43.604999999999997</v>
      </c>
      <c r="G9">
        <v>43.75</v>
      </c>
      <c r="H9">
        <v>43.604999999999997</v>
      </c>
      <c r="I9">
        <v>44.588000000000001</v>
      </c>
      <c r="J9">
        <v>43.856999999999999</v>
      </c>
      <c r="K9">
        <v>44.481000000000002</v>
      </c>
      <c r="L9">
        <v>44.308999999999997</v>
      </c>
      <c r="M9">
        <f t="shared" si="3"/>
        <v>1.2960000000000983E-3</v>
      </c>
      <c r="N9">
        <f t="shared" si="0"/>
        <v>1.468944000000008</v>
      </c>
      <c r="O9">
        <f t="shared" si="0"/>
        <v>8.1796000000000785E-2</v>
      </c>
      <c r="P9">
        <f t="shared" si="0"/>
        <v>0.15602500000000247</v>
      </c>
      <c r="Q9">
        <f t="shared" si="0"/>
        <v>6.25E-2</v>
      </c>
      <c r="R9">
        <f t="shared" si="0"/>
        <v>0.15602500000000247</v>
      </c>
      <c r="S9">
        <f t="shared" si="0"/>
        <v>0.34574400000000116</v>
      </c>
      <c r="T9">
        <f t="shared" si="0"/>
        <v>2.0449000000000196E-2</v>
      </c>
      <c r="U9">
        <f t="shared" si="0"/>
        <v>0.23136100000000159</v>
      </c>
      <c r="V9">
        <f t="shared" si="0"/>
        <v>9.5480999999998456E-2</v>
      </c>
      <c r="W9">
        <f t="shared" si="4"/>
        <v>8.1818181818184917E-4</v>
      </c>
      <c r="X9">
        <f t="shared" si="1"/>
        <v>2.7545454545454619E-2</v>
      </c>
      <c r="Y9">
        <f t="shared" si="1"/>
        <v>6.5000000000000309E-3</v>
      </c>
      <c r="Z9">
        <f t="shared" si="1"/>
        <v>8.977272727272799E-3</v>
      </c>
      <c r="AA9">
        <f t="shared" si="1"/>
        <v>5.681818181818182E-3</v>
      </c>
      <c r="AB9">
        <f t="shared" si="1"/>
        <v>8.977272727272799E-3</v>
      </c>
      <c r="AC9">
        <f t="shared" si="1"/>
        <v>1.3363636363636385E-2</v>
      </c>
      <c r="AD9">
        <f t="shared" si="1"/>
        <v>3.2500000000000155E-3</v>
      </c>
      <c r="AE9">
        <f t="shared" si="1"/>
        <v>1.093181818181822E-2</v>
      </c>
      <c r="AF9">
        <f t="shared" si="1"/>
        <v>7.0227272727272161E-3</v>
      </c>
      <c r="AG9">
        <f t="shared" si="5"/>
        <v>3.6000000000001364E-2</v>
      </c>
      <c r="AH9">
        <f t="shared" si="2"/>
        <v>1.2120000000000033</v>
      </c>
      <c r="AI9">
        <f t="shared" si="2"/>
        <v>0.28600000000000136</v>
      </c>
      <c r="AJ9">
        <f t="shared" si="2"/>
        <v>0.39500000000000313</v>
      </c>
      <c r="AK9">
        <f t="shared" si="2"/>
        <v>0.25</v>
      </c>
      <c r="AL9">
        <f t="shared" si="2"/>
        <v>0.39500000000000313</v>
      </c>
      <c r="AM9">
        <f t="shared" si="2"/>
        <v>0.58800000000000097</v>
      </c>
      <c r="AN9">
        <f t="shared" si="2"/>
        <v>0.14300000000000068</v>
      </c>
      <c r="AO9">
        <f t="shared" si="2"/>
        <v>0.48100000000000165</v>
      </c>
      <c r="AP9">
        <f t="shared" si="2"/>
        <v>0.3089999999999975</v>
      </c>
    </row>
    <row r="10" spans="1:42">
      <c r="B10">
        <v>45</v>
      </c>
      <c r="C10">
        <v>43.65</v>
      </c>
      <c r="D10">
        <v>44.808</v>
      </c>
      <c r="E10">
        <v>43.8</v>
      </c>
      <c r="F10">
        <v>45.197000000000003</v>
      </c>
      <c r="G10">
        <v>43.75</v>
      </c>
      <c r="H10">
        <v>45.197000000000003</v>
      </c>
      <c r="I10">
        <v>44.228999999999999</v>
      </c>
      <c r="J10">
        <v>43.7</v>
      </c>
      <c r="K10">
        <v>44.279000000000003</v>
      </c>
      <c r="L10">
        <v>44.069000000000003</v>
      </c>
      <c r="M10">
        <f t="shared" si="3"/>
        <v>1.8225000000000038</v>
      </c>
      <c r="N10">
        <f t="shared" si="0"/>
        <v>3.6864000000000063E-2</v>
      </c>
      <c r="O10">
        <f t="shared" si="0"/>
        <v>1.4400000000000068</v>
      </c>
      <c r="P10">
        <f t="shared" si="0"/>
        <v>3.8809000000001072E-2</v>
      </c>
      <c r="Q10">
        <f t="shared" si="0"/>
        <v>1.5625</v>
      </c>
      <c r="R10">
        <f t="shared" si="0"/>
        <v>3.8809000000001072E-2</v>
      </c>
      <c r="S10">
        <f t="shared" si="0"/>
        <v>0.59444100000000122</v>
      </c>
      <c r="T10">
        <f t="shared" si="0"/>
        <v>1.6899999999999926</v>
      </c>
      <c r="U10">
        <f t="shared" si="0"/>
        <v>0.519840999999995</v>
      </c>
      <c r="V10">
        <f t="shared" si="0"/>
        <v>0.86676099999999512</v>
      </c>
      <c r="W10">
        <f t="shared" si="4"/>
        <v>3.000000000000003E-2</v>
      </c>
      <c r="X10">
        <f t="shared" si="1"/>
        <v>4.2666666666666703E-3</v>
      </c>
      <c r="Y10">
        <f t="shared" si="1"/>
        <v>2.6666666666666731E-2</v>
      </c>
      <c r="Z10">
        <f t="shared" si="1"/>
        <v>4.377777777777838E-3</v>
      </c>
      <c r="AA10">
        <f t="shared" si="1"/>
        <v>2.7777777777777776E-2</v>
      </c>
      <c r="AB10">
        <f t="shared" si="1"/>
        <v>4.377777777777838E-3</v>
      </c>
      <c r="AC10">
        <f t="shared" si="1"/>
        <v>1.7133333333333351E-2</v>
      </c>
      <c r="AD10">
        <f t="shared" si="1"/>
        <v>2.8888888888888825E-2</v>
      </c>
      <c r="AE10">
        <f t="shared" si="1"/>
        <v>1.6022222222222146E-2</v>
      </c>
      <c r="AF10">
        <f t="shared" si="1"/>
        <v>2.068888888888883E-2</v>
      </c>
      <c r="AG10">
        <f t="shared" si="5"/>
        <v>1.3500000000000014</v>
      </c>
      <c r="AH10">
        <f t="shared" si="2"/>
        <v>0.19200000000000017</v>
      </c>
      <c r="AI10">
        <f t="shared" si="2"/>
        <v>1.2000000000000028</v>
      </c>
      <c r="AJ10">
        <f t="shared" si="2"/>
        <v>0.19700000000000273</v>
      </c>
      <c r="AK10">
        <f t="shared" si="2"/>
        <v>1.25</v>
      </c>
      <c r="AL10">
        <f t="shared" si="2"/>
        <v>0.19700000000000273</v>
      </c>
      <c r="AM10">
        <f t="shared" si="2"/>
        <v>0.7710000000000008</v>
      </c>
      <c r="AN10">
        <f t="shared" si="2"/>
        <v>1.2999999999999972</v>
      </c>
      <c r="AO10">
        <f t="shared" si="2"/>
        <v>0.72099999999999653</v>
      </c>
      <c r="AP10">
        <f t="shared" si="2"/>
        <v>0.93099999999999739</v>
      </c>
    </row>
    <row r="11" spans="1:42">
      <c r="A11" s="5">
        <v>10</v>
      </c>
      <c r="B11">
        <v>42</v>
      </c>
      <c r="C11">
        <v>42.52</v>
      </c>
      <c r="D11">
        <v>42.21</v>
      </c>
      <c r="E11">
        <v>46</v>
      </c>
      <c r="F11">
        <v>41.643999999999998</v>
      </c>
      <c r="G11">
        <v>41.929000000000002</v>
      </c>
      <c r="H11">
        <v>41.643999999999998</v>
      </c>
      <c r="I11">
        <v>42.365000000000002</v>
      </c>
      <c r="J11">
        <v>42.223999999999997</v>
      </c>
      <c r="K11">
        <v>42.069000000000003</v>
      </c>
      <c r="L11">
        <v>42.219000000000001</v>
      </c>
      <c r="M11">
        <f t="shared" si="3"/>
        <v>0.27040000000000325</v>
      </c>
      <c r="N11">
        <f t="shared" ref="N11" si="6">(D11-$B11)^2</f>
        <v>4.4100000000000361E-2</v>
      </c>
      <c r="O11">
        <f t="shared" ref="O11" si="7">(E11-$B11)^2</f>
        <v>16</v>
      </c>
      <c r="P11">
        <f t="shared" ref="P11" si="8">(F11-$B11)^2</f>
        <v>0.12673600000000118</v>
      </c>
      <c r="Q11">
        <f t="shared" ref="Q11" si="9">(G11-$B11)^2</f>
        <v>5.0409999999997098E-3</v>
      </c>
      <c r="R11">
        <f t="shared" ref="R11" si="10">(H11-$B11)^2</f>
        <v>0.12673600000000118</v>
      </c>
      <c r="S11">
        <f t="shared" ref="S11" si="11">(I11-$B11)^2</f>
        <v>0.13322500000000145</v>
      </c>
      <c r="T11">
        <f t="shared" ref="T11" si="12">(J11-$B11)^2</f>
        <v>5.01759999999985E-2</v>
      </c>
      <c r="U11">
        <f t="shared" ref="U11" si="13">(K11-$B11)^2</f>
        <v>4.7610000000003604E-3</v>
      </c>
      <c r="V11">
        <f t="shared" ref="V11" si="14">(L11-$B11)^2</f>
        <v>4.7961000000000524E-2</v>
      </c>
      <c r="W11">
        <f t="shared" si="4"/>
        <v>1.2380952380952456E-2</v>
      </c>
      <c r="X11">
        <f t="shared" ref="X11" si="15">ABS($B11-D11)/$B11</f>
        <v>5.0000000000000201E-3</v>
      </c>
      <c r="Y11">
        <f t="shared" ref="Y11" si="16">ABS($B11-E11)/$B11</f>
        <v>9.5238095238095233E-2</v>
      </c>
      <c r="Z11">
        <f t="shared" ref="Z11" si="17">ABS($B11-F11)/$B11</f>
        <v>8.4761904761905156E-3</v>
      </c>
      <c r="AA11">
        <f t="shared" ref="AA11" si="18">ABS($B11-G11)/$B11</f>
        <v>1.6904761904761418E-3</v>
      </c>
      <c r="AB11">
        <f t="shared" ref="AB11" si="19">ABS($B11-H11)/$B11</f>
        <v>8.4761904761905156E-3</v>
      </c>
      <c r="AC11">
        <f t="shared" ref="AC11" si="20">ABS($B11-I11)/$B11</f>
        <v>8.690476190476238E-3</v>
      </c>
      <c r="AD11">
        <f t="shared" ref="AD11" si="21">ABS($B11-J11)/$B11</f>
        <v>5.3333333333332534E-3</v>
      </c>
      <c r="AE11">
        <f t="shared" ref="AE11" si="22">ABS($B11-K11)/$B11</f>
        <v>1.6428571428572052E-3</v>
      </c>
      <c r="AF11">
        <f t="shared" ref="AF11" si="23">ABS($B11-L11)/$B11</f>
        <v>5.2142857142857425E-3</v>
      </c>
      <c r="AG11">
        <f t="shared" si="5"/>
        <v>0.52000000000000313</v>
      </c>
      <c r="AH11">
        <f t="shared" si="2"/>
        <v>0.21000000000000085</v>
      </c>
      <c r="AI11">
        <f t="shared" si="2"/>
        <v>4</v>
      </c>
      <c r="AJ11">
        <f t="shared" si="2"/>
        <v>0.35600000000000165</v>
      </c>
      <c r="AK11">
        <f t="shared" si="2"/>
        <v>7.0999999999997954E-2</v>
      </c>
      <c r="AL11">
        <f t="shared" si="2"/>
        <v>0.35600000000000165</v>
      </c>
      <c r="AM11">
        <f t="shared" si="2"/>
        <v>0.36500000000000199</v>
      </c>
      <c r="AN11">
        <f t="shared" si="2"/>
        <v>0.22399999999999665</v>
      </c>
      <c r="AO11">
        <f t="shared" si="2"/>
        <v>6.9000000000002615E-2</v>
      </c>
      <c r="AP11">
        <f t="shared" si="2"/>
        <v>0.21900000000000119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1.4596124143073044</v>
      </c>
      <c r="D15" s="7">
        <f t="shared" si="24"/>
        <v>2.0905096507789676</v>
      </c>
      <c r="E15" s="7">
        <f t="shared" si="24"/>
        <v>2.4300449378560884</v>
      </c>
      <c r="F15" s="7">
        <f t="shared" si="24"/>
        <v>1.9291869271794262</v>
      </c>
      <c r="G15" s="7">
        <f t="shared" si="24"/>
        <v>2.4329517257849567</v>
      </c>
      <c r="H15" s="7">
        <f t="shared" si="24"/>
        <v>1.9291869271794262</v>
      </c>
      <c r="I15" s="7">
        <f t="shared" si="24"/>
        <v>1.4931686107067752</v>
      </c>
      <c r="J15" s="7">
        <f t="shared" si="24"/>
        <v>1.7513376316404563</v>
      </c>
      <c r="K15" s="7">
        <f t="shared" si="24"/>
        <v>1.5627221122131711</v>
      </c>
      <c r="L15" s="7">
        <f t="shared" si="24"/>
        <v>1.435152047693903</v>
      </c>
    </row>
    <row r="16" spans="1:42">
      <c r="B16" t="s">
        <v>8</v>
      </c>
      <c r="C16" s="7">
        <f t="shared" ref="C16:L16" si="25">SUM(W2:W11)/$A$11</f>
        <v>2.2491801156040943E-2</v>
      </c>
      <c r="D16" s="7">
        <f t="shared" si="25"/>
        <v>2.8077849344448784E-2</v>
      </c>
      <c r="E16" s="7">
        <f t="shared" si="25"/>
        <v>3.6619995494060517E-2</v>
      </c>
      <c r="F16" s="7">
        <f t="shared" si="25"/>
        <v>2.4867377603938187E-2</v>
      </c>
      <c r="G16" s="7">
        <f t="shared" si="25"/>
        <v>3.2381604631832879E-2</v>
      </c>
      <c r="H16" s="7">
        <f t="shared" si="25"/>
        <v>2.4867377603938187E-2</v>
      </c>
      <c r="I16" s="7">
        <f t="shared" si="25"/>
        <v>2.1054700821025955E-2</v>
      </c>
      <c r="J16" s="7">
        <f t="shared" si="25"/>
        <v>2.3501508900254361E-2</v>
      </c>
      <c r="K16" s="7">
        <f t="shared" si="25"/>
        <v>2.3507567073397864E-2</v>
      </c>
      <c r="L16" s="7">
        <f t="shared" si="25"/>
        <v>2.1183917083156232E-2</v>
      </c>
    </row>
    <row r="17" spans="2:12">
      <c r="B17" t="s">
        <v>11</v>
      </c>
      <c r="C17" s="7">
        <f>SUM(AG2:AG11)/$A$11</f>
        <v>1.2374000000000003</v>
      </c>
      <c r="D17" s="7">
        <f t="shared" ref="D17:L17" si="26">SUM(AH2:AH11)/$A$11</f>
        <v>1.4741999999999997</v>
      </c>
      <c r="E17" s="7">
        <f t="shared" si="26"/>
        <v>1.8772000000000006</v>
      </c>
      <c r="F17" s="7">
        <f t="shared" si="26"/>
        <v>1.3323999999999998</v>
      </c>
      <c r="G17" s="7">
        <f t="shared" si="26"/>
        <v>1.7820999999999998</v>
      </c>
      <c r="H17" s="7">
        <f t="shared" si="26"/>
        <v>1.3323999999999998</v>
      </c>
      <c r="I17" s="7">
        <f t="shared" si="26"/>
        <v>1.117900000000001</v>
      </c>
      <c r="J17" s="7">
        <f t="shared" si="26"/>
        <v>1.3218999999999994</v>
      </c>
      <c r="K17" s="7">
        <f t="shared" si="26"/>
        <v>1.3047999999999988</v>
      </c>
      <c r="L17" s="7">
        <f t="shared" si="26"/>
        <v>1.1679999999999999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74</v>
      </c>
      <c r="C2">
        <v>70.394999999999996</v>
      </c>
      <c r="D2">
        <v>67.266000000000005</v>
      </c>
      <c r="E2">
        <v>69.832999999999998</v>
      </c>
      <c r="F2">
        <v>68.650000000000006</v>
      </c>
      <c r="G2">
        <v>74</v>
      </c>
      <c r="H2">
        <v>68.650000000000006</v>
      </c>
      <c r="I2">
        <v>68.831000000000003</v>
      </c>
      <c r="J2">
        <v>72.197000000000003</v>
      </c>
      <c r="K2">
        <v>70.632999999999996</v>
      </c>
      <c r="L2">
        <v>70.554000000000002</v>
      </c>
      <c r="M2">
        <f>(C2-$B2)^2</f>
        <v>12.996025000000028</v>
      </c>
      <c r="N2">
        <f t="shared" ref="N2:V10" si="0">(D2-$B2)^2</f>
        <v>45.346755999999928</v>
      </c>
      <c r="O2">
        <f t="shared" si="0"/>
        <v>17.363889000000015</v>
      </c>
      <c r="P2">
        <f t="shared" si="0"/>
        <v>28.622499999999938</v>
      </c>
      <c r="Q2">
        <f t="shared" si="0"/>
        <v>0</v>
      </c>
      <c r="R2">
        <f t="shared" si="0"/>
        <v>28.622499999999938</v>
      </c>
      <c r="S2">
        <f t="shared" si="0"/>
        <v>26.718560999999969</v>
      </c>
      <c r="T2">
        <f t="shared" si="0"/>
        <v>3.2508089999999901</v>
      </c>
      <c r="U2">
        <f t="shared" si="0"/>
        <v>11.33668900000003</v>
      </c>
      <c r="V2">
        <f t="shared" si="0"/>
        <v>11.874915999999986</v>
      </c>
      <c r="W2">
        <f>ABS($B2-C2)/$B2</f>
        <v>4.8716216216216267E-2</v>
      </c>
      <c r="X2">
        <f t="shared" ref="X2:AF10" si="1">ABS($B2-D2)/$B2</f>
        <v>9.0999999999999928E-2</v>
      </c>
      <c r="Y2">
        <f t="shared" si="1"/>
        <v>5.6310810810810831E-2</v>
      </c>
      <c r="Z2">
        <f t="shared" si="1"/>
        <v>7.2297297297297225E-2</v>
      </c>
      <c r="AA2">
        <f t="shared" si="1"/>
        <v>0</v>
      </c>
      <c r="AB2">
        <f t="shared" si="1"/>
        <v>7.2297297297297225E-2</v>
      </c>
      <c r="AC2">
        <f t="shared" si="1"/>
        <v>6.9851351351351315E-2</v>
      </c>
      <c r="AD2">
        <f t="shared" si="1"/>
        <v>2.4364864864864829E-2</v>
      </c>
      <c r="AE2">
        <f t="shared" si="1"/>
        <v>4.5500000000000061E-2</v>
      </c>
      <c r="AF2">
        <f t="shared" si="1"/>
        <v>4.6567567567567539E-2</v>
      </c>
      <c r="AG2">
        <f>ABS(C2-$B2)</f>
        <v>3.605000000000004</v>
      </c>
      <c r="AH2">
        <f t="shared" ref="AH2:AP11" si="2">ABS(D2-$B2)</f>
        <v>6.7339999999999947</v>
      </c>
      <c r="AI2">
        <f t="shared" si="2"/>
        <v>4.1670000000000016</v>
      </c>
      <c r="AJ2">
        <f t="shared" si="2"/>
        <v>5.3499999999999943</v>
      </c>
      <c r="AK2">
        <f t="shared" si="2"/>
        <v>0</v>
      </c>
      <c r="AL2">
        <f t="shared" si="2"/>
        <v>5.3499999999999943</v>
      </c>
      <c r="AM2">
        <f t="shared" si="2"/>
        <v>5.1689999999999969</v>
      </c>
      <c r="AN2">
        <f t="shared" si="2"/>
        <v>1.8029999999999973</v>
      </c>
      <c r="AO2">
        <f t="shared" si="2"/>
        <v>3.3670000000000044</v>
      </c>
      <c r="AP2">
        <f t="shared" si="2"/>
        <v>3.445999999999998</v>
      </c>
    </row>
    <row r="3" spans="1:42">
      <c r="B3">
        <v>69</v>
      </c>
      <c r="C3">
        <v>69.406000000000006</v>
      </c>
      <c r="D3">
        <v>66.492999999999995</v>
      </c>
      <c r="E3">
        <v>69.832999999999998</v>
      </c>
      <c r="F3">
        <v>67.506</v>
      </c>
      <c r="G3">
        <v>68.5</v>
      </c>
      <c r="H3">
        <v>67.506</v>
      </c>
      <c r="I3">
        <v>67.948999999999998</v>
      </c>
      <c r="J3">
        <v>68.953000000000003</v>
      </c>
      <c r="K3">
        <v>67.497</v>
      </c>
      <c r="L3">
        <v>68.132999999999996</v>
      </c>
      <c r="M3">
        <f t="shared" ref="M3:M11" si="3">(C3-$B3)^2</f>
        <v>0.16483600000000481</v>
      </c>
      <c r="N3">
        <f t="shared" si="0"/>
        <v>6.2850490000000248</v>
      </c>
      <c r="O3">
        <f t="shared" si="0"/>
        <v>0.69388899999999731</v>
      </c>
      <c r="P3">
        <f t="shared" si="0"/>
        <v>2.2320359999999995</v>
      </c>
      <c r="Q3">
        <f t="shared" si="0"/>
        <v>0.25</v>
      </c>
      <c r="R3">
        <f t="shared" si="0"/>
        <v>2.2320359999999995</v>
      </c>
      <c r="S3">
        <f t="shared" si="0"/>
        <v>1.1046010000000042</v>
      </c>
      <c r="T3">
        <f t="shared" si="0"/>
        <v>2.208999999999722E-3</v>
      </c>
      <c r="U3">
        <f t="shared" si="0"/>
        <v>2.2590090000000003</v>
      </c>
      <c r="V3">
        <f t="shared" si="0"/>
        <v>0.75168900000000771</v>
      </c>
      <c r="W3">
        <f t="shared" ref="W3:W11" si="4">ABS($B3-C3)/$B3</f>
        <v>5.8840579710145785E-3</v>
      </c>
      <c r="X3">
        <f t="shared" si="1"/>
        <v>3.6333333333333405E-2</v>
      </c>
      <c r="Y3">
        <f t="shared" si="1"/>
        <v>1.2072463768115918E-2</v>
      </c>
      <c r="Z3">
        <f t="shared" si="1"/>
        <v>2.1652173913043474E-2</v>
      </c>
      <c r="AA3">
        <f t="shared" si="1"/>
        <v>7.246376811594203E-3</v>
      </c>
      <c r="AB3">
        <f t="shared" si="1"/>
        <v>2.1652173913043474E-2</v>
      </c>
      <c r="AC3">
        <f t="shared" si="1"/>
        <v>1.5231884057971042E-2</v>
      </c>
      <c r="AD3">
        <f t="shared" si="1"/>
        <v>6.8115942028981226E-4</v>
      </c>
      <c r="AE3">
        <f t="shared" si="1"/>
        <v>2.1782608695652177E-2</v>
      </c>
      <c r="AF3">
        <f t="shared" si="1"/>
        <v>1.2565217391304413E-2</v>
      </c>
      <c r="AG3">
        <f t="shared" ref="AG3:AG11" si="5">ABS(C3-$B3)</f>
        <v>0.40600000000000591</v>
      </c>
      <c r="AH3">
        <f t="shared" si="2"/>
        <v>2.507000000000005</v>
      </c>
      <c r="AI3">
        <f t="shared" si="2"/>
        <v>0.83299999999999841</v>
      </c>
      <c r="AJ3">
        <f t="shared" si="2"/>
        <v>1.4939999999999998</v>
      </c>
      <c r="AK3">
        <f t="shared" si="2"/>
        <v>0.5</v>
      </c>
      <c r="AL3">
        <f t="shared" si="2"/>
        <v>1.4939999999999998</v>
      </c>
      <c r="AM3">
        <f t="shared" si="2"/>
        <v>1.0510000000000019</v>
      </c>
      <c r="AN3">
        <f t="shared" si="2"/>
        <v>4.6999999999997044E-2</v>
      </c>
      <c r="AO3">
        <f t="shared" si="2"/>
        <v>1.5030000000000001</v>
      </c>
      <c r="AP3">
        <f t="shared" si="2"/>
        <v>0.86700000000000443</v>
      </c>
    </row>
    <row r="4" spans="1:42">
      <c r="B4">
        <v>62</v>
      </c>
      <c r="C4">
        <v>62.411999999999999</v>
      </c>
      <c r="D4">
        <v>61.587000000000003</v>
      </c>
      <c r="E4">
        <v>58</v>
      </c>
      <c r="F4">
        <v>62.061999999999998</v>
      </c>
      <c r="G4">
        <v>63</v>
      </c>
      <c r="H4">
        <v>62.061999999999998</v>
      </c>
      <c r="I4">
        <v>61.999000000000002</v>
      </c>
      <c r="J4">
        <v>62.706000000000003</v>
      </c>
      <c r="K4">
        <v>62.293999999999997</v>
      </c>
      <c r="L4">
        <v>62.332999999999998</v>
      </c>
      <c r="M4">
        <f t="shared" si="3"/>
        <v>0.1697439999999992</v>
      </c>
      <c r="N4">
        <f t="shared" si="0"/>
        <v>0.17056899999999728</v>
      </c>
      <c r="O4">
        <f t="shared" si="0"/>
        <v>16</v>
      </c>
      <c r="P4">
        <f t="shared" si="0"/>
        <v>3.843999999999704E-3</v>
      </c>
      <c r="Q4">
        <f t="shared" si="0"/>
        <v>1</v>
      </c>
      <c r="R4">
        <f t="shared" si="0"/>
        <v>3.843999999999704E-3</v>
      </c>
      <c r="S4">
        <f t="shared" si="0"/>
        <v>9.9999999999533894E-7</v>
      </c>
      <c r="T4">
        <f t="shared" si="0"/>
        <v>0.49843600000000432</v>
      </c>
      <c r="U4">
        <f t="shared" si="0"/>
        <v>8.6435999999998195E-2</v>
      </c>
      <c r="V4">
        <f t="shared" si="0"/>
        <v>0.11088899999999895</v>
      </c>
      <c r="W4">
        <f t="shared" si="4"/>
        <v>6.6451612903225647E-3</v>
      </c>
      <c r="X4">
        <f t="shared" si="1"/>
        <v>6.6612903225805918E-3</v>
      </c>
      <c r="Y4">
        <f t="shared" si="1"/>
        <v>6.4516129032258063E-2</v>
      </c>
      <c r="Z4">
        <f t="shared" si="1"/>
        <v>9.9999999999996142E-4</v>
      </c>
      <c r="AA4">
        <f t="shared" si="1"/>
        <v>1.6129032258064516E-2</v>
      </c>
      <c r="AB4">
        <f t="shared" si="1"/>
        <v>9.9999999999996142E-4</v>
      </c>
      <c r="AC4">
        <f t="shared" si="1"/>
        <v>1.6129032258026925E-5</v>
      </c>
      <c r="AD4">
        <f t="shared" si="1"/>
        <v>1.1387096774193597E-2</v>
      </c>
      <c r="AE4">
        <f t="shared" si="1"/>
        <v>4.7419354838709182E-3</v>
      </c>
      <c r="AF4">
        <f t="shared" si="1"/>
        <v>5.3709677419354583E-3</v>
      </c>
      <c r="AG4">
        <f t="shared" si="5"/>
        <v>0.41199999999999903</v>
      </c>
      <c r="AH4">
        <f t="shared" si="2"/>
        <v>0.4129999999999967</v>
      </c>
      <c r="AI4">
        <f t="shared" si="2"/>
        <v>4</v>
      </c>
      <c r="AJ4">
        <f t="shared" si="2"/>
        <v>6.1999999999997613E-2</v>
      </c>
      <c r="AK4">
        <f t="shared" si="2"/>
        <v>1</v>
      </c>
      <c r="AL4">
        <f t="shared" si="2"/>
        <v>6.1999999999997613E-2</v>
      </c>
      <c r="AM4">
        <f t="shared" si="2"/>
        <v>9.9999999999766942E-4</v>
      </c>
      <c r="AN4">
        <f t="shared" si="2"/>
        <v>0.70600000000000307</v>
      </c>
      <c r="AO4">
        <f t="shared" si="2"/>
        <v>0.29399999999999693</v>
      </c>
      <c r="AP4">
        <f t="shared" si="2"/>
        <v>0.33299999999999841</v>
      </c>
    </row>
    <row r="5" spans="1:42">
      <c r="B5">
        <v>62</v>
      </c>
      <c r="C5">
        <v>59.518000000000001</v>
      </c>
      <c r="D5">
        <v>59.218000000000004</v>
      </c>
      <c r="E5">
        <v>61.875</v>
      </c>
      <c r="F5">
        <v>59.808</v>
      </c>
      <c r="G5">
        <v>61.091000000000001</v>
      </c>
      <c r="H5">
        <v>59.808</v>
      </c>
      <c r="I5">
        <v>59.368000000000002</v>
      </c>
      <c r="J5">
        <v>60.305</v>
      </c>
      <c r="K5">
        <v>60.154000000000003</v>
      </c>
      <c r="L5">
        <v>59.942</v>
      </c>
      <c r="M5">
        <f t="shared" si="3"/>
        <v>6.1603239999999966</v>
      </c>
      <c r="N5">
        <f t="shared" si="0"/>
        <v>7.7395239999999808</v>
      </c>
      <c r="O5">
        <f t="shared" si="0"/>
        <v>1.5625E-2</v>
      </c>
      <c r="P5">
        <f t="shared" si="0"/>
        <v>4.8048640000000011</v>
      </c>
      <c r="Q5">
        <f t="shared" si="0"/>
        <v>0.82628099999999804</v>
      </c>
      <c r="R5">
        <f t="shared" si="0"/>
        <v>4.8048640000000011</v>
      </c>
      <c r="S5">
        <f t="shared" si="0"/>
        <v>6.9274239999999887</v>
      </c>
      <c r="T5">
        <f t="shared" si="0"/>
        <v>2.8730250000000011</v>
      </c>
      <c r="U5">
        <f t="shared" si="0"/>
        <v>3.4077159999999873</v>
      </c>
      <c r="V5">
        <f t="shared" si="0"/>
        <v>4.2353639999999997</v>
      </c>
      <c r="W5">
        <f t="shared" si="4"/>
        <v>4.0032258064516116E-2</v>
      </c>
      <c r="X5">
        <f t="shared" si="1"/>
        <v>4.4870967741935427E-2</v>
      </c>
      <c r="Y5">
        <f t="shared" si="1"/>
        <v>2.0161290322580645E-3</v>
      </c>
      <c r="Z5">
        <f t="shared" si="1"/>
        <v>3.5354838709677421E-2</v>
      </c>
      <c r="AA5">
        <f t="shared" si="1"/>
        <v>1.4661290322580628E-2</v>
      </c>
      <c r="AB5">
        <f t="shared" si="1"/>
        <v>3.5354838709677421E-2</v>
      </c>
      <c r="AC5">
        <f t="shared" si="1"/>
        <v>4.2451612903225772E-2</v>
      </c>
      <c r="AD5">
        <f t="shared" si="1"/>
        <v>2.7338709677419359E-2</v>
      </c>
      <c r="AE5">
        <f t="shared" si="1"/>
        <v>2.9774193548387042E-2</v>
      </c>
      <c r="AF5">
        <f t="shared" si="1"/>
        <v>3.3193548387096775E-2</v>
      </c>
      <c r="AG5">
        <f t="shared" si="5"/>
        <v>2.4819999999999993</v>
      </c>
      <c r="AH5">
        <f t="shared" si="2"/>
        <v>2.7819999999999965</v>
      </c>
      <c r="AI5">
        <f t="shared" si="2"/>
        <v>0.125</v>
      </c>
      <c r="AJ5">
        <f t="shared" si="2"/>
        <v>2.1920000000000002</v>
      </c>
      <c r="AK5">
        <f t="shared" si="2"/>
        <v>0.90899999999999892</v>
      </c>
      <c r="AL5">
        <f t="shared" si="2"/>
        <v>2.1920000000000002</v>
      </c>
      <c r="AM5">
        <f t="shared" si="2"/>
        <v>2.6319999999999979</v>
      </c>
      <c r="AN5">
        <f t="shared" si="2"/>
        <v>1.6950000000000003</v>
      </c>
      <c r="AO5">
        <f t="shared" si="2"/>
        <v>1.8459999999999965</v>
      </c>
      <c r="AP5">
        <f t="shared" si="2"/>
        <v>2.0579999999999998</v>
      </c>
    </row>
    <row r="6" spans="1:42">
      <c r="B6">
        <v>52</v>
      </c>
      <c r="C6">
        <v>50.481000000000002</v>
      </c>
      <c r="D6">
        <v>52.798999999999999</v>
      </c>
      <c r="E6">
        <v>52.832999999999998</v>
      </c>
      <c r="F6">
        <v>53.573</v>
      </c>
      <c r="G6">
        <v>48</v>
      </c>
      <c r="H6">
        <v>53.573</v>
      </c>
      <c r="I6">
        <v>51.64</v>
      </c>
      <c r="J6">
        <v>49.24</v>
      </c>
      <c r="K6">
        <v>50.399000000000001</v>
      </c>
      <c r="L6">
        <v>50.426000000000002</v>
      </c>
      <c r="M6">
        <f t="shared" si="3"/>
        <v>2.3073609999999949</v>
      </c>
      <c r="N6">
        <f t="shared" si="0"/>
        <v>0.63840099999999922</v>
      </c>
      <c r="O6">
        <f t="shared" si="0"/>
        <v>0.69388899999999731</v>
      </c>
      <c r="P6">
        <f t="shared" si="0"/>
        <v>2.4743290000000013</v>
      </c>
      <c r="Q6">
        <f t="shared" si="0"/>
        <v>16</v>
      </c>
      <c r="R6">
        <f t="shared" si="0"/>
        <v>2.4743290000000013</v>
      </c>
      <c r="S6">
        <f t="shared" si="0"/>
        <v>0.1295999999999996</v>
      </c>
      <c r="T6">
        <f t="shared" si="0"/>
        <v>7.6175999999999888</v>
      </c>
      <c r="U6">
        <f t="shared" si="0"/>
        <v>2.5632009999999972</v>
      </c>
      <c r="V6">
        <f t="shared" si="0"/>
        <v>2.477475999999994</v>
      </c>
      <c r="W6">
        <f t="shared" si="4"/>
        <v>2.9211538461538431E-2</v>
      </c>
      <c r="X6">
        <f t="shared" si="1"/>
        <v>1.5365384615384605E-2</v>
      </c>
      <c r="Y6">
        <f t="shared" si="1"/>
        <v>1.6019230769230737E-2</v>
      </c>
      <c r="Z6">
        <f t="shared" si="1"/>
        <v>3.0250000000000006E-2</v>
      </c>
      <c r="AA6">
        <f t="shared" si="1"/>
        <v>7.6923076923076927E-2</v>
      </c>
      <c r="AB6">
        <f t="shared" si="1"/>
        <v>3.0250000000000006E-2</v>
      </c>
      <c r="AC6">
        <f t="shared" si="1"/>
        <v>6.923076923076912E-3</v>
      </c>
      <c r="AD6">
        <f t="shared" si="1"/>
        <v>5.3076923076923035E-2</v>
      </c>
      <c r="AE6">
        <f t="shared" si="1"/>
        <v>3.0788461538461522E-2</v>
      </c>
      <c r="AF6">
        <f t="shared" si="1"/>
        <v>3.0269230769230732E-2</v>
      </c>
      <c r="AG6">
        <f t="shared" si="5"/>
        <v>1.5189999999999984</v>
      </c>
      <c r="AH6">
        <f t="shared" si="2"/>
        <v>0.79899999999999949</v>
      </c>
      <c r="AI6">
        <f t="shared" si="2"/>
        <v>0.83299999999999841</v>
      </c>
      <c r="AJ6">
        <f t="shared" si="2"/>
        <v>1.5730000000000004</v>
      </c>
      <c r="AK6">
        <f t="shared" si="2"/>
        <v>4</v>
      </c>
      <c r="AL6">
        <f t="shared" si="2"/>
        <v>1.5730000000000004</v>
      </c>
      <c r="AM6">
        <f t="shared" si="2"/>
        <v>0.35999999999999943</v>
      </c>
      <c r="AN6">
        <f t="shared" si="2"/>
        <v>2.759999999999998</v>
      </c>
      <c r="AO6">
        <f t="shared" si="2"/>
        <v>1.6009999999999991</v>
      </c>
      <c r="AP6">
        <f t="shared" si="2"/>
        <v>1.5739999999999981</v>
      </c>
    </row>
    <row r="7" spans="1:42">
      <c r="B7">
        <v>49</v>
      </c>
      <c r="C7">
        <v>48.790999999999997</v>
      </c>
      <c r="D7">
        <v>50.209000000000003</v>
      </c>
      <c r="E7">
        <v>49.286000000000001</v>
      </c>
      <c r="F7">
        <v>51.475000000000001</v>
      </c>
      <c r="G7">
        <v>49.667000000000002</v>
      </c>
      <c r="H7">
        <v>51.475000000000001</v>
      </c>
      <c r="I7">
        <v>49.5</v>
      </c>
      <c r="J7">
        <v>49.228999999999999</v>
      </c>
      <c r="K7">
        <v>49.938000000000002</v>
      </c>
      <c r="L7">
        <v>49.555</v>
      </c>
      <c r="M7">
        <f t="shared" si="3"/>
        <v>4.368100000000133E-2</v>
      </c>
      <c r="N7">
        <f t="shared" si="0"/>
        <v>1.4616810000000078</v>
      </c>
      <c r="O7">
        <f t="shared" si="0"/>
        <v>8.1796000000000785E-2</v>
      </c>
      <c r="P7">
        <f t="shared" si="0"/>
        <v>6.1256250000000074</v>
      </c>
      <c r="Q7">
        <f t="shared" si="0"/>
        <v>0.44488900000000214</v>
      </c>
      <c r="R7">
        <f t="shared" si="0"/>
        <v>6.1256250000000074</v>
      </c>
      <c r="S7">
        <f t="shared" si="0"/>
        <v>0.25</v>
      </c>
      <c r="T7">
        <f t="shared" si="0"/>
        <v>5.2440999999999634E-2</v>
      </c>
      <c r="U7">
        <f t="shared" si="0"/>
        <v>0.87984400000000451</v>
      </c>
      <c r="V7">
        <f t="shared" si="0"/>
        <v>0.30802499999999966</v>
      </c>
      <c r="W7">
        <f t="shared" si="4"/>
        <v>4.2653061224490448E-3</v>
      </c>
      <c r="X7">
        <f t="shared" si="1"/>
        <v>2.4673469387755168E-2</v>
      </c>
      <c r="Y7">
        <f t="shared" si="1"/>
        <v>5.8367346938775792E-3</v>
      </c>
      <c r="Z7">
        <f t="shared" si="1"/>
        <v>5.0510204081632683E-2</v>
      </c>
      <c r="AA7">
        <f t="shared" si="1"/>
        <v>1.3612244897959216E-2</v>
      </c>
      <c r="AB7">
        <f t="shared" si="1"/>
        <v>5.0510204081632683E-2</v>
      </c>
      <c r="AC7">
        <f t="shared" si="1"/>
        <v>1.020408163265306E-2</v>
      </c>
      <c r="AD7">
        <f t="shared" si="1"/>
        <v>4.6734693877550854E-3</v>
      </c>
      <c r="AE7">
        <f t="shared" si="1"/>
        <v>1.9142857142857191E-2</v>
      </c>
      <c r="AF7">
        <f t="shared" si="1"/>
        <v>1.1326530612244892E-2</v>
      </c>
      <c r="AG7">
        <f t="shared" si="5"/>
        <v>0.20900000000000318</v>
      </c>
      <c r="AH7">
        <f t="shared" si="2"/>
        <v>1.2090000000000032</v>
      </c>
      <c r="AI7">
        <f t="shared" si="2"/>
        <v>0.28600000000000136</v>
      </c>
      <c r="AJ7">
        <f t="shared" si="2"/>
        <v>2.4750000000000014</v>
      </c>
      <c r="AK7">
        <f t="shared" si="2"/>
        <v>0.66700000000000159</v>
      </c>
      <c r="AL7">
        <f t="shared" si="2"/>
        <v>2.4750000000000014</v>
      </c>
      <c r="AM7">
        <f t="shared" si="2"/>
        <v>0.5</v>
      </c>
      <c r="AN7">
        <f t="shared" si="2"/>
        <v>0.2289999999999992</v>
      </c>
      <c r="AO7">
        <f t="shared" si="2"/>
        <v>0.93800000000000239</v>
      </c>
      <c r="AP7">
        <f t="shared" si="2"/>
        <v>0.55499999999999972</v>
      </c>
    </row>
    <row r="8" spans="1:42">
      <c r="B8">
        <v>48</v>
      </c>
      <c r="C8">
        <v>46.503999999999998</v>
      </c>
      <c r="D8">
        <v>46.963000000000001</v>
      </c>
      <c r="E8">
        <v>46.875</v>
      </c>
      <c r="F8">
        <v>48.029000000000003</v>
      </c>
      <c r="G8">
        <v>46.167000000000002</v>
      </c>
      <c r="H8">
        <v>48.029000000000003</v>
      </c>
      <c r="I8">
        <v>46.732999999999997</v>
      </c>
      <c r="J8">
        <v>46.335000000000001</v>
      </c>
      <c r="K8">
        <v>46.564999999999998</v>
      </c>
      <c r="L8">
        <v>46.545000000000002</v>
      </c>
      <c r="M8">
        <f t="shared" si="3"/>
        <v>2.2380160000000067</v>
      </c>
      <c r="N8">
        <f t="shared" si="0"/>
        <v>1.075368999999998</v>
      </c>
      <c r="O8">
        <f t="shared" si="0"/>
        <v>1.265625</v>
      </c>
      <c r="P8">
        <f t="shared" si="0"/>
        <v>8.4100000000020107E-4</v>
      </c>
      <c r="Q8">
        <f t="shared" si="0"/>
        <v>3.3598889999999941</v>
      </c>
      <c r="R8">
        <f t="shared" si="0"/>
        <v>8.4100000000020107E-4</v>
      </c>
      <c r="S8">
        <f t="shared" si="0"/>
        <v>1.6052890000000077</v>
      </c>
      <c r="T8">
        <f t="shared" si="0"/>
        <v>2.7722249999999971</v>
      </c>
      <c r="U8">
        <f t="shared" si="0"/>
        <v>2.0592250000000067</v>
      </c>
      <c r="V8">
        <f t="shared" si="0"/>
        <v>2.117024999999995</v>
      </c>
      <c r="W8">
        <f t="shared" si="4"/>
        <v>3.1166666666666714E-2</v>
      </c>
      <c r="X8">
        <f t="shared" si="1"/>
        <v>2.1604166666666647E-2</v>
      </c>
      <c r="Y8">
        <f t="shared" si="1"/>
        <v>2.34375E-2</v>
      </c>
      <c r="Z8">
        <f t="shared" si="1"/>
        <v>6.0416666666673891E-4</v>
      </c>
      <c r="AA8">
        <f t="shared" si="1"/>
        <v>3.8187499999999965E-2</v>
      </c>
      <c r="AB8">
        <f t="shared" si="1"/>
        <v>6.0416666666673891E-4</v>
      </c>
      <c r="AC8">
        <f t="shared" si="1"/>
        <v>2.6395833333333396E-2</v>
      </c>
      <c r="AD8">
        <f t="shared" si="1"/>
        <v>3.4687499999999982E-2</v>
      </c>
      <c r="AE8">
        <f t="shared" si="1"/>
        <v>2.9895833333333382E-2</v>
      </c>
      <c r="AF8">
        <f t="shared" si="1"/>
        <v>3.0312499999999964E-2</v>
      </c>
      <c r="AG8">
        <f t="shared" si="5"/>
        <v>1.4960000000000022</v>
      </c>
      <c r="AH8">
        <f t="shared" si="2"/>
        <v>1.036999999999999</v>
      </c>
      <c r="AI8">
        <f t="shared" si="2"/>
        <v>1.125</v>
      </c>
      <c r="AJ8">
        <f t="shared" si="2"/>
        <v>2.9000000000003467E-2</v>
      </c>
      <c r="AK8">
        <f t="shared" si="2"/>
        <v>1.8329999999999984</v>
      </c>
      <c r="AL8">
        <f t="shared" si="2"/>
        <v>2.9000000000003467E-2</v>
      </c>
      <c r="AM8">
        <f t="shared" si="2"/>
        <v>1.267000000000003</v>
      </c>
      <c r="AN8">
        <f t="shared" si="2"/>
        <v>1.6649999999999991</v>
      </c>
      <c r="AO8">
        <f t="shared" si="2"/>
        <v>1.4350000000000023</v>
      </c>
      <c r="AP8">
        <f t="shared" si="2"/>
        <v>1.4549999999999983</v>
      </c>
    </row>
    <row r="9" spans="1:42">
      <c r="B9">
        <v>46</v>
      </c>
      <c r="C9">
        <v>45.679000000000002</v>
      </c>
      <c r="D9">
        <v>46.134</v>
      </c>
      <c r="E9">
        <v>46.875</v>
      </c>
      <c r="F9">
        <v>46.912999999999997</v>
      </c>
      <c r="G9">
        <v>46.167000000000002</v>
      </c>
      <c r="H9">
        <v>46.912999999999997</v>
      </c>
      <c r="I9">
        <v>45.905999999999999</v>
      </c>
      <c r="J9">
        <v>45.923000000000002</v>
      </c>
      <c r="K9">
        <v>46.15</v>
      </c>
      <c r="L9">
        <v>45.993000000000002</v>
      </c>
      <c r="M9">
        <f t="shared" si="3"/>
        <v>0.10304099999999869</v>
      </c>
      <c r="N9">
        <f t="shared" si="0"/>
        <v>1.795600000000009E-2</v>
      </c>
      <c r="O9">
        <f t="shared" si="0"/>
        <v>0.765625</v>
      </c>
      <c r="P9">
        <f t="shared" si="0"/>
        <v>0.83356899999999401</v>
      </c>
      <c r="Q9">
        <f t="shared" si="0"/>
        <v>2.7889000000000531E-2</v>
      </c>
      <c r="R9">
        <f t="shared" si="0"/>
        <v>0.83356899999999401</v>
      </c>
      <c r="S9">
        <f t="shared" si="0"/>
        <v>8.8360000000002239E-3</v>
      </c>
      <c r="T9">
        <f t="shared" si="0"/>
        <v>5.9289999999997201E-3</v>
      </c>
      <c r="U9">
        <f t="shared" si="0"/>
        <v>2.2499999999999572E-2</v>
      </c>
      <c r="V9">
        <f t="shared" si="0"/>
        <v>4.8999999999970556E-5</v>
      </c>
      <c r="W9">
        <f t="shared" si="4"/>
        <v>6.9782608695651725E-3</v>
      </c>
      <c r="X9">
        <f t="shared" si="1"/>
        <v>2.9130434782608768E-3</v>
      </c>
      <c r="Y9">
        <f t="shared" si="1"/>
        <v>1.9021739130434784E-2</v>
      </c>
      <c r="Z9">
        <f t="shared" si="1"/>
        <v>1.9847826086956451E-2</v>
      </c>
      <c r="AA9">
        <f t="shared" si="1"/>
        <v>3.6304347826087301E-3</v>
      </c>
      <c r="AB9">
        <f t="shared" si="1"/>
        <v>1.9847826086956451E-2</v>
      </c>
      <c r="AC9">
        <f t="shared" si="1"/>
        <v>2.0434782608695912E-3</v>
      </c>
      <c r="AD9">
        <f t="shared" si="1"/>
        <v>1.6739130434782214E-3</v>
      </c>
      <c r="AE9">
        <f t="shared" si="1"/>
        <v>3.2608695652173603E-3</v>
      </c>
      <c r="AF9">
        <f t="shared" si="1"/>
        <v>1.5217391304343255E-4</v>
      </c>
      <c r="AG9">
        <f t="shared" si="5"/>
        <v>0.32099999999999795</v>
      </c>
      <c r="AH9">
        <f t="shared" si="2"/>
        <v>0.13400000000000034</v>
      </c>
      <c r="AI9">
        <f t="shared" si="2"/>
        <v>0.875</v>
      </c>
      <c r="AJ9">
        <f t="shared" si="2"/>
        <v>0.9129999999999967</v>
      </c>
      <c r="AK9">
        <f t="shared" si="2"/>
        <v>0.16700000000000159</v>
      </c>
      <c r="AL9">
        <f t="shared" si="2"/>
        <v>0.9129999999999967</v>
      </c>
      <c r="AM9">
        <f t="shared" si="2"/>
        <v>9.4000000000001194E-2</v>
      </c>
      <c r="AN9">
        <f t="shared" si="2"/>
        <v>7.6999999999998181E-2</v>
      </c>
      <c r="AO9">
        <f t="shared" si="2"/>
        <v>0.14999999999999858</v>
      </c>
      <c r="AP9">
        <f t="shared" si="2"/>
        <v>6.9999999999978968E-3</v>
      </c>
    </row>
    <row r="10" spans="1:42">
      <c r="B10">
        <v>43</v>
      </c>
      <c r="C10">
        <v>44.465000000000003</v>
      </c>
      <c r="D10">
        <v>45.6</v>
      </c>
      <c r="E10">
        <v>44.875</v>
      </c>
      <c r="F10">
        <v>46.418999999999997</v>
      </c>
      <c r="G10">
        <v>43.929000000000002</v>
      </c>
      <c r="H10">
        <v>46.418999999999997</v>
      </c>
      <c r="I10">
        <v>45.033000000000001</v>
      </c>
      <c r="J10">
        <v>44.197000000000003</v>
      </c>
      <c r="K10">
        <v>44.764000000000003</v>
      </c>
      <c r="L10">
        <v>44.664999999999999</v>
      </c>
      <c r="M10">
        <f t="shared" si="3"/>
        <v>2.14622500000001</v>
      </c>
      <c r="N10">
        <f t="shared" si="0"/>
        <v>6.7600000000000078</v>
      </c>
      <c r="O10">
        <f t="shared" si="0"/>
        <v>3.515625</v>
      </c>
      <c r="P10">
        <f t="shared" si="0"/>
        <v>11.68956099999998</v>
      </c>
      <c r="Q10">
        <f t="shared" si="0"/>
        <v>0.86304100000000383</v>
      </c>
      <c r="R10">
        <f t="shared" si="0"/>
        <v>11.68956099999998</v>
      </c>
      <c r="S10">
        <f t="shared" si="0"/>
        <v>4.1330890000000053</v>
      </c>
      <c r="T10">
        <f t="shared" si="0"/>
        <v>1.4328090000000064</v>
      </c>
      <c r="U10">
        <f t="shared" si="0"/>
        <v>3.11169600000001</v>
      </c>
      <c r="V10">
        <f t="shared" si="0"/>
        <v>2.7722249999999971</v>
      </c>
      <c r="W10">
        <f t="shared" si="4"/>
        <v>3.4069767441860542E-2</v>
      </c>
      <c r="X10">
        <f t="shared" si="1"/>
        <v>6.0465116279069801E-2</v>
      </c>
      <c r="Y10">
        <f t="shared" si="1"/>
        <v>4.3604651162790699E-2</v>
      </c>
      <c r="Z10">
        <f t="shared" si="1"/>
        <v>7.9511627906976676E-2</v>
      </c>
      <c r="AA10">
        <f t="shared" si="1"/>
        <v>2.1604651162790745E-2</v>
      </c>
      <c r="AB10">
        <f t="shared" si="1"/>
        <v>7.9511627906976676E-2</v>
      </c>
      <c r="AC10">
        <f t="shared" si="1"/>
        <v>4.7279069767441888E-2</v>
      </c>
      <c r="AD10">
        <f t="shared" si="1"/>
        <v>2.7837209302325645E-2</v>
      </c>
      <c r="AE10">
        <f t="shared" si="1"/>
        <v>4.1023255813953559E-2</v>
      </c>
      <c r="AF10">
        <f t="shared" si="1"/>
        <v>3.8720930232558119E-2</v>
      </c>
      <c r="AG10">
        <f t="shared" si="5"/>
        <v>1.4650000000000034</v>
      </c>
      <c r="AH10">
        <f t="shared" si="2"/>
        <v>2.6000000000000014</v>
      </c>
      <c r="AI10">
        <f t="shared" si="2"/>
        <v>1.875</v>
      </c>
      <c r="AJ10">
        <f t="shared" si="2"/>
        <v>3.4189999999999969</v>
      </c>
      <c r="AK10">
        <f t="shared" si="2"/>
        <v>0.92900000000000205</v>
      </c>
      <c r="AL10">
        <f t="shared" si="2"/>
        <v>3.4189999999999969</v>
      </c>
      <c r="AM10">
        <f t="shared" si="2"/>
        <v>2.0330000000000013</v>
      </c>
      <c r="AN10">
        <f t="shared" si="2"/>
        <v>1.1970000000000027</v>
      </c>
      <c r="AO10">
        <f t="shared" si="2"/>
        <v>1.7640000000000029</v>
      </c>
      <c r="AP10">
        <f t="shared" si="2"/>
        <v>1.6649999999999991</v>
      </c>
    </row>
    <row r="11" spans="1:42">
      <c r="A11" s="5">
        <v>10</v>
      </c>
      <c r="B11">
        <v>42</v>
      </c>
      <c r="C11">
        <v>43.002000000000002</v>
      </c>
      <c r="D11">
        <v>42.933</v>
      </c>
      <c r="E11">
        <v>41</v>
      </c>
      <c r="F11">
        <v>41.941000000000003</v>
      </c>
      <c r="G11">
        <v>41.929000000000002</v>
      </c>
      <c r="H11">
        <v>41.941000000000003</v>
      </c>
      <c r="I11">
        <v>42.968000000000004</v>
      </c>
      <c r="J11">
        <v>42.465000000000003</v>
      </c>
      <c r="K11">
        <v>42.430999999999997</v>
      </c>
      <c r="L11">
        <v>42.621000000000002</v>
      </c>
      <c r="M11">
        <f t="shared" si="3"/>
        <v>1.004004000000005</v>
      </c>
      <c r="N11">
        <f t="shared" ref="N11" si="6">(D11-$B11)^2</f>
        <v>0.87048899999999974</v>
      </c>
      <c r="O11">
        <f t="shared" ref="O11" si="7">(E11-$B11)^2</f>
        <v>1</v>
      </c>
      <c r="P11">
        <f t="shared" ref="P11" si="8">(F11-$B11)^2</f>
        <v>3.4809999999997048E-3</v>
      </c>
      <c r="Q11">
        <f t="shared" ref="Q11" si="9">(G11-$B11)^2</f>
        <v>5.0409999999997098E-3</v>
      </c>
      <c r="R11">
        <f t="shared" ref="R11" si="10">(H11-$B11)^2</f>
        <v>3.4809999999997048E-3</v>
      </c>
      <c r="S11">
        <f t="shared" ref="S11" si="11">(I11-$B11)^2</f>
        <v>0.93702400000000685</v>
      </c>
      <c r="T11">
        <f t="shared" ref="T11" si="12">(J11-$B11)^2</f>
        <v>0.21622500000000316</v>
      </c>
      <c r="U11">
        <f t="shared" ref="U11" si="13">(K11-$B11)^2</f>
        <v>0.18576099999999773</v>
      </c>
      <c r="V11">
        <f t="shared" ref="V11" si="14">(L11-$B11)^2</f>
        <v>0.38564100000000273</v>
      </c>
      <c r="W11">
        <f t="shared" si="4"/>
        <v>2.3857142857142917E-2</v>
      </c>
      <c r="X11">
        <f t="shared" ref="X11" si="15">ABS($B11-D11)/$B11</f>
        <v>2.2214285714285711E-2</v>
      </c>
      <c r="Y11">
        <f t="shared" ref="Y11" si="16">ABS($B11-E11)/$B11</f>
        <v>2.3809523809523808E-2</v>
      </c>
      <c r="Z11">
        <f t="shared" ref="Z11" si="17">ABS($B11-F11)/$B11</f>
        <v>1.4047619047618451E-3</v>
      </c>
      <c r="AA11">
        <f t="shared" ref="AA11" si="18">ABS($B11-G11)/$B11</f>
        <v>1.6904761904761418E-3</v>
      </c>
      <c r="AB11">
        <f t="shared" ref="AB11" si="19">ABS($B11-H11)/$B11</f>
        <v>1.4047619047618451E-3</v>
      </c>
      <c r="AC11">
        <f t="shared" ref="AC11" si="20">ABS($B11-I11)/$B11</f>
        <v>2.3047619047619133E-2</v>
      </c>
      <c r="AD11">
        <f t="shared" ref="AD11" si="21">ABS($B11-J11)/$B11</f>
        <v>1.1071428571428652E-2</v>
      </c>
      <c r="AE11">
        <f t="shared" ref="AE11" si="22">ABS($B11-K11)/$B11</f>
        <v>1.02619047619047E-2</v>
      </c>
      <c r="AF11">
        <f t="shared" ref="AF11" si="23">ABS($B11-L11)/$B11</f>
        <v>1.4785714285714338E-2</v>
      </c>
      <c r="AG11">
        <f t="shared" si="5"/>
        <v>1.0020000000000024</v>
      </c>
      <c r="AH11">
        <f t="shared" si="2"/>
        <v>0.93299999999999983</v>
      </c>
      <c r="AI11">
        <f t="shared" si="2"/>
        <v>1</v>
      </c>
      <c r="AJ11">
        <f t="shared" si="2"/>
        <v>5.8999999999997499E-2</v>
      </c>
      <c r="AK11">
        <f t="shared" si="2"/>
        <v>7.0999999999997954E-2</v>
      </c>
      <c r="AL11">
        <f t="shared" si="2"/>
        <v>5.8999999999997499E-2</v>
      </c>
      <c r="AM11">
        <f t="shared" si="2"/>
        <v>0.96800000000000352</v>
      </c>
      <c r="AN11">
        <f t="shared" si="2"/>
        <v>0.46500000000000341</v>
      </c>
      <c r="AO11">
        <f t="shared" si="2"/>
        <v>0.43099999999999739</v>
      </c>
      <c r="AP11">
        <f t="shared" si="2"/>
        <v>0.62100000000000222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1.6532772604738759</v>
      </c>
      <c r="D15" s="7">
        <f t="shared" si="24"/>
        <v>2.6526551604006117</v>
      </c>
      <c r="E15" s="7">
        <f t="shared" si="24"/>
        <v>2.0345997886562364</v>
      </c>
      <c r="F15" s="7">
        <f t="shared" si="24"/>
        <v>2.3830788908468796</v>
      </c>
      <c r="G15" s="7">
        <f t="shared" si="24"/>
        <v>1.5092060826805596</v>
      </c>
      <c r="H15" s="7">
        <f t="shared" si="24"/>
        <v>2.3830788908468796</v>
      </c>
      <c r="I15" s="7">
        <f t="shared" si="24"/>
        <v>2.0448575745024393</v>
      </c>
      <c r="J15" s="7">
        <f t="shared" si="24"/>
        <v>1.3682729259910096</v>
      </c>
      <c r="K15" s="7">
        <f t="shared" si="24"/>
        <v>1.609722864346532</v>
      </c>
      <c r="L15" s="7">
        <f t="shared" si="24"/>
        <v>1.582191486514827</v>
      </c>
    </row>
    <row r="16" spans="1:42">
      <c r="B16" t="s">
        <v>8</v>
      </c>
      <c r="C16" s="7">
        <f t="shared" ref="C16:L16" si="25">SUM(W2:W11)/$A$11</f>
        <v>2.3082637596129236E-2</v>
      </c>
      <c r="D16" s="7">
        <f t="shared" si="25"/>
        <v>3.2610105753927213E-2</v>
      </c>
      <c r="E16" s="7">
        <f t="shared" si="25"/>
        <v>2.6664491220930044E-2</v>
      </c>
      <c r="F16" s="7">
        <f t="shared" si="25"/>
        <v>3.1243289656701246E-2</v>
      </c>
      <c r="G16" s="7">
        <f t="shared" si="25"/>
        <v>1.9368508334915109E-2</v>
      </c>
      <c r="H16" s="7">
        <f t="shared" si="25"/>
        <v>3.1243289656701246E-2</v>
      </c>
      <c r="I16" s="7">
        <f t="shared" si="25"/>
        <v>2.4344413630980017E-2</v>
      </c>
      <c r="J16" s="7">
        <f t="shared" si="25"/>
        <v>1.9679227411867822E-2</v>
      </c>
      <c r="K16" s="7">
        <f t="shared" si="25"/>
        <v>2.3617191988363789E-2</v>
      </c>
      <c r="L16" s="7">
        <f t="shared" si="25"/>
        <v>2.2326438090069567E-2</v>
      </c>
    </row>
    <row r="17" spans="2:12">
      <c r="B17" t="s">
        <v>11</v>
      </c>
      <c r="C17" s="7">
        <f>SUM(AG2:AG11)/$A$11</f>
        <v>1.2917000000000016</v>
      </c>
      <c r="D17" s="7">
        <f t="shared" ref="D17:L17" si="26">SUM(AH2:AH11)/$A$11</f>
        <v>1.9147999999999996</v>
      </c>
      <c r="E17" s="7">
        <f t="shared" si="26"/>
        <v>1.5119</v>
      </c>
      <c r="F17" s="7">
        <f t="shared" si="26"/>
        <v>1.7565999999999988</v>
      </c>
      <c r="G17" s="7">
        <f t="shared" si="26"/>
        <v>1.0076000000000001</v>
      </c>
      <c r="H17" s="7">
        <f t="shared" si="26"/>
        <v>1.7565999999999988</v>
      </c>
      <c r="I17" s="7">
        <f t="shared" si="26"/>
        <v>1.4075000000000002</v>
      </c>
      <c r="J17" s="7">
        <f t="shared" si="26"/>
        <v>1.0643999999999998</v>
      </c>
      <c r="K17" s="7">
        <f t="shared" si="26"/>
        <v>1.3329</v>
      </c>
      <c r="L17" s="7">
        <f t="shared" si="26"/>
        <v>1.2580999999999996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63</v>
      </c>
      <c r="C2">
        <v>64.016999999999996</v>
      </c>
      <c r="D2">
        <v>64.644000000000005</v>
      </c>
      <c r="E2">
        <v>64.570999999999998</v>
      </c>
      <c r="F2">
        <v>64.238</v>
      </c>
      <c r="G2">
        <v>64</v>
      </c>
      <c r="H2">
        <v>64.238</v>
      </c>
      <c r="I2">
        <v>64.009</v>
      </c>
      <c r="J2">
        <v>64.009</v>
      </c>
      <c r="K2">
        <v>64.322000000000003</v>
      </c>
      <c r="L2">
        <v>64.22</v>
      </c>
      <c r="M2">
        <f>(C2-$B2)^2</f>
        <v>1.0342889999999916</v>
      </c>
      <c r="N2">
        <f t="shared" ref="N2:V10" si="0">(D2-$B2)^2</f>
        <v>2.702736000000018</v>
      </c>
      <c r="O2">
        <f t="shared" si="0"/>
        <v>2.4680409999999937</v>
      </c>
      <c r="P2">
        <f t="shared" si="0"/>
        <v>1.5326439999999988</v>
      </c>
      <c r="Q2">
        <f t="shared" si="0"/>
        <v>1</v>
      </c>
      <c r="R2">
        <f t="shared" si="0"/>
        <v>1.5326439999999988</v>
      </c>
      <c r="S2">
        <f t="shared" si="0"/>
        <v>1.0180810000000007</v>
      </c>
      <c r="T2">
        <f t="shared" si="0"/>
        <v>1.0180810000000007</v>
      </c>
      <c r="U2">
        <f t="shared" si="0"/>
        <v>1.7476840000000071</v>
      </c>
      <c r="V2">
        <f t="shared" si="0"/>
        <v>1.4883999999999973</v>
      </c>
      <c r="W2">
        <f>ABS($B2-C2)/$B2</f>
        <v>1.6142857142857077E-2</v>
      </c>
      <c r="X2">
        <f t="shared" ref="X2:AF10" si="1">ABS($B2-D2)/$B2</f>
        <v>2.6095238095238182E-2</v>
      </c>
      <c r="Y2">
        <f t="shared" si="1"/>
        <v>2.4936507936507903E-2</v>
      </c>
      <c r="Z2">
        <f t="shared" si="1"/>
        <v>1.9650793650793644E-2</v>
      </c>
      <c r="AA2">
        <f t="shared" si="1"/>
        <v>1.5873015873015872E-2</v>
      </c>
      <c r="AB2">
        <f t="shared" si="1"/>
        <v>1.9650793650793644E-2</v>
      </c>
      <c r="AC2">
        <f t="shared" si="1"/>
        <v>1.6015873015873022E-2</v>
      </c>
      <c r="AD2">
        <f t="shared" si="1"/>
        <v>1.6015873015873022E-2</v>
      </c>
      <c r="AE2">
        <f t="shared" si="1"/>
        <v>2.0984126984127029E-2</v>
      </c>
      <c r="AF2">
        <f t="shared" si="1"/>
        <v>1.9365079365079346E-2</v>
      </c>
      <c r="AG2">
        <f>ABS(C2-$B2)</f>
        <v>1.0169999999999959</v>
      </c>
      <c r="AH2">
        <f t="shared" ref="AH2:AP11" si="2">ABS(D2-$B2)</f>
        <v>1.6440000000000055</v>
      </c>
      <c r="AI2">
        <f t="shared" si="2"/>
        <v>1.570999999999998</v>
      </c>
      <c r="AJ2">
        <f t="shared" si="2"/>
        <v>1.2379999999999995</v>
      </c>
      <c r="AK2">
        <f t="shared" si="2"/>
        <v>1</v>
      </c>
      <c r="AL2">
        <f t="shared" si="2"/>
        <v>1.2379999999999995</v>
      </c>
      <c r="AM2">
        <f t="shared" si="2"/>
        <v>1.0090000000000003</v>
      </c>
      <c r="AN2">
        <f t="shared" si="2"/>
        <v>1.0090000000000003</v>
      </c>
      <c r="AO2">
        <f t="shared" si="2"/>
        <v>1.3220000000000027</v>
      </c>
      <c r="AP2">
        <f t="shared" si="2"/>
        <v>1.2199999999999989</v>
      </c>
    </row>
    <row r="3" spans="1:42">
      <c r="B3">
        <v>62</v>
      </c>
      <c r="C3">
        <v>63.344000000000001</v>
      </c>
      <c r="D3">
        <v>59.462000000000003</v>
      </c>
      <c r="E3">
        <v>59.8</v>
      </c>
      <c r="F3">
        <v>61.658000000000001</v>
      </c>
      <c r="G3">
        <v>59.25</v>
      </c>
      <c r="H3">
        <v>61.658000000000001</v>
      </c>
      <c r="I3">
        <v>61.296999999999997</v>
      </c>
      <c r="J3">
        <v>61.296999999999997</v>
      </c>
      <c r="K3">
        <v>59.356000000000002</v>
      </c>
      <c r="L3">
        <v>60.685000000000002</v>
      </c>
      <c r="M3">
        <f t="shared" ref="M3:M11" si="3">(C3-$B3)^2</f>
        <v>1.8063360000000033</v>
      </c>
      <c r="N3">
        <f t="shared" si="0"/>
        <v>6.4414439999999829</v>
      </c>
      <c r="O3">
        <f t="shared" si="0"/>
        <v>4.8400000000000123</v>
      </c>
      <c r="P3">
        <f t="shared" si="0"/>
        <v>0.11696399999999914</v>
      </c>
      <c r="Q3">
        <f t="shared" si="0"/>
        <v>7.5625</v>
      </c>
      <c r="R3">
        <f t="shared" si="0"/>
        <v>0.11696399999999914</v>
      </c>
      <c r="S3">
        <f t="shared" si="0"/>
        <v>0.49420900000000417</v>
      </c>
      <c r="T3">
        <f t="shared" si="0"/>
        <v>0.49420900000000417</v>
      </c>
      <c r="U3">
        <f t="shared" si="0"/>
        <v>6.9907359999999912</v>
      </c>
      <c r="V3">
        <f t="shared" si="0"/>
        <v>1.729224999999994</v>
      </c>
      <c r="W3">
        <f t="shared" ref="W3:W11" si="4">ABS($B3-C3)/$B3</f>
        <v>2.1677419354838728E-2</v>
      </c>
      <c r="X3">
        <f t="shared" si="1"/>
        <v>4.0935483870967689E-2</v>
      </c>
      <c r="Y3">
        <f t="shared" si="1"/>
        <v>3.5483870967741984E-2</v>
      </c>
      <c r="Z3">
        <f t="shared" si="1"/>
        <v>5.5161290322580442E-3</v>
      </c>
      <c r="AA3">
        <f t="shared" si="1"/>
        <v>4.4354838709677422E-2</v>
      </c>
      <c r="AB3">
        <f t="shared" si="1"/>
        <v>5.5161290322580442E-3</v>
      </c>
      <c r="AC3">
        <f t="shared" si="1"/>
        <v>1.1338709677419402E-2</v>
      </c>
      <c r="AD3">
        <f t="shared" si="1"/>
        <v>1.1338709677419402E-2</v>
      </c>
      <c r="AE3">
        <f t="shared" si="1"/>
        <v>4.2645161290322552E-2</v>
      </c>
      <c r="AF3">
        <f t="shared" si="1"/>
        <v>2.1209677419354801E-2</v>
      </c>
      <c r="AG3">
        <f t="shared" ref="AG3:AG11" si="5">ABS(C3-$B3)</f>
        <v>1.3440000000000012</v>
      </c>
      <c r="AH3">
        <f t="shared" si="2"/>
        <v>2.5379999999999967</v>
      </c>
      <c r="AI3">
        <f t="shared" si="2"/>
        <v>2.2000000000000028</v>
      </c>
      <c r="AJ3">
        <f t="shared" si="2"/>
        <v>0.34199999999999875</v>
      </c>
      <c r="AK3">
        <f t="shared" si="2"/>
        <v>2.75</v>
      </c>
      <c r="AL3">
        <f t="shared" si="2"/>
        <v>0.34199999999999875</v>
      </c>
      <c r="AM3">
        <f t="shared" si="2"/>
        <v>0.70300000000000296</v>
      </c>
      <c r="AN3">
        <f t="shared" si="2"/>
        <v>0.70300000000000296</v>
      </c>
      <c r="AO3">
        <f t="shared" si="2"/>
        <v>2.6439999999999984</v>
      </c>
      <c r="AP3">
        <f t="shared" si="2"/>
        <v>1.3149999999999977</v>
      </c>
    </row>
    <row r="4" spans="1:42">
      <c r="B4">
        <v>63</v>
      </c>
      <c r="C4">
        <v>62.18</v>
      </c>
      <c r="D4">
        <v>59.790999999999997</v>
      </c>
      <c r="E4">
        <v>63</v>
      </c>
      <c r="F4">
        <v>60.533000000000001</v>
      </c>
      <c r="G4">
        <v>62.8</v>
      </c>
      <c r="H4">
        <v>60.533000000000001</v>
      </c>
      <c r="I4">
        <v>62.49</v>
      </c>
      <c r="J4">
        <v>62.49</v>
      </c>
      <c r="K4">
        <v>61.295999999999999</v>
      </c>
      <c r="L4">
        <v>61.59</v>
      </c>
      <c r="M4">
        <f t="shared" si="3"/>
        <v>0.67240000000000044</v>
      </c>
      <c r="N4">
        <f t="shared" si="0"/>
        <v>10.29768100000002</v>
      </c>
      <c r="O4">
        <f t="shared" si="0"/>
        <v>0</v>
      </c>
      <c r="P4">
        <f t="shared" si="0"/>
        <v>6.0860889999999941</v>
      </c>
      <c r="Q4">
        <f t="shared" si="0"/>
        <v>4.0000000000001139E-2</v>
      </c>
      <c r="R4">
        <f t="shared" si="0"/>
        <v>6.0860889999999941</v>
      </c>
      <c r="S4">
        <f t="shared" si="0"/>
        <v>0.26009999999999794</v>
      </c>
      <c r="T4">
        <f t="shared" si="0"/>
        <v>0.26009999999999794</v>
      </c>
      <c r="U4">
        <f t="shared" si="0"/>
        <v>2.9036160000000022</v>
      </c>
      <c r="V4">
        <f t="shared" si="0"/>
        <v>1.9880999999999904</v>
      </c>
      <c r="W4">
        <f t="shared" si="4"/>
        <v>1.3015873015873021E-2</v>
      </c>
      <c r="X4">
        <f t="shared" si="1"/>
        <v>5.0936507936507988E-2</v>
      </c>
      <c r="Y4">
        <f t="shared" si="1"/>
        <v>0</v>
      </c>
      <c r="Z4">
        <f t="shared" si="1"/>
        <v>3.9158730158730136E-2</v>
      </c>
      <c r="AA4">
        <f t="shared" si="1"/>
        <v>3.1746031746032197E-3</v>
      </c>
      <c r="AB4">
        <f t="shared" si="1"/>
        <v>3.9158730158730136E-2</v>
      </c>
      <c r="AC4">
        <f t="shared" si="1"/>
        <v>8.0952380952380634E-3</v>
      </c>
      <c r="AD4">
        <f t="shared" si="1"/>
        <v>8.0952380952380634E-3</v>
      </c>
      <c r="AE4">
        <f t="shared" si="1"/>
        <v>2.7047619047619056E-2</v>
      </c>
      <c r="AF4">
        <f t="shared" si="1"/>
        <v>2.2380952380952328E-2</v>
      </c>
      <c r="AG4">
        <f t="shared" si="5"/>
        <v>0.82000000000000028</v>
      </c>
      <c r="AH4">
        <f t="shared" si="2"/>
        <v>3.2090000000000032</v>
      </c>
      <c r="AI4">
        <f t="shared" si="2"/>
        <v>0</v>
      </c>
      <c r="AJ4">
        <f t="shared" si="2"/>
        <v>2.4669999999999987</v>
      </c>
      <c r="AK4">
        <f t="shared" si="2"/>
        <v>0.20000000000000284</v>
      </c>
      <c r="AL4">
        <f t="shared" si="2"/>
        <v>2.4669999999999987</v>
      </c>
      <c r="AM4">
        <f t="shared" si="2"/>
        <v>0.50999999999999801</v>
      </c>
      <c r="AN4">
        <f t="shared" si="2"/>
        <v>0.50999999999999801</v>
      </c>
      <c r="AO4">
        <f t="shared" si="2"/>
        <v>1.7040000000000006</v>
      </c>
      <c r="AP4">
        <f t="shared" si="2"/>
        <v>1.4099999999999966</v>
      </c>
    </row>
    <row r="5" spans="1:42">
      <c r="B5">
        <v>54</v>
      </c>
      <c r="C5">
        <v>52.575000000000003</v>
      </c>
      <c r="D5">
        <v>53.286000000000001</v>
      </c>
      <c r="E5">
        <v>55</v>
      </c>
      <c r="F5">
        <v>54.186999999999998</v>
      </c>
      <c r="G5">
        <v>51.5</v>
      </c>
      <c r="H5">
        <v>54.186999999999998</v>
      </c>
      <c r="I5">
        <v>52.037999999999997</v>
      </c>
      <c r="J5">
        <v>52.037999999999997</v>
      </c>
      <c r="K5">
        <v>52.393000000000001</v>
      </c>
      <c r="L5">
        <v>52.454000000000001</v>
      </c>
      <c r="M5">
        <f t="shared" si="3"/>
        <v>2.0306249999999917</v>
      </c>
      <c r="N5">
        <f t="shared" si="0"/>
        <v>0.50979599999999803</v>
      </c>
      <c r="O5">
        <f t="shared" si="0"/>
        <v>1</v>
      </c>
      <c r="P5">
        <f t="shared" si="0"/>
        <v>3.4968999999999105E-2</v>
      </c>
      <c r="Q5">
        <f t="shared" si="0"/>
        <v>6.25</v>
      </c>
      <c r="R5">
        <f t="shared" si="0"/>
        <v>3.4968999999999105E-2</v>
      </c>
      <c r="S5">
        <f t="shared" si="0"/>
        <v>3.849444000000013</v>
      </c>
      <c r="T5">
        <f t="shared" si="0"/>
        <v>3.849444000000013</v>
      </c>
      <c r="U5">
        <f t="shared" si="0"/>
        <v>2.5824489999999978</v>
      </c>
      <c r="V5">
        <f t="shared" si="0"/>
        <v>2.3901159999999981</v>
      </c>
      <c r="W5">
        <f t="shared" si="4"/>
        <v>2.6388888888888837E-2</v>
      </c>
      <c r="X5">
        <f t="shared" si="1"/>
        <v>1.3222222222222198E-2</v>
      </c>
      <c r="Y5">
        <f t="shared" si="1"/>
        <v>1.8518518518518517E-2</v>
      </c>
      <c r="Z5">
        <f t="shared" si="1"/>
        <v>3.4629629629629186E-3</v>
      </c>
      <c r="AA5">
        <f t="shared" si="1"/>
        <v>4.6296296296296294E-2</v>
      </c>
      <c r="AB5">
        <f t="shared" si="1"/>
        <v>3.4629629629629186E-3</v>
      </c>
      <c r="AC5">
        <f t="shared" si="1"/>
        <v>3.6333333333333391E-2</v>
      </c>
      <c r="AD5">
        <f t="shared" si="1"/>
        <v>3.6333333333333391E-2</v>
      </c>
      <c r="AE5">
        <f t="shared" si="1"/>
        <v>2.9759259259259246E-2</v>
      </c>
      <c r="AF5">
        <f t="shared" si="1"/>
        <v>2.8629629629629619E-2</v>
      </c>
      <c r="AG5">
        <f t="shared" si="5"/>
        <v>1.4249999999999972</v>
      </c>
      <c r="AH5">
        <f t="shared" si="2"/>
        <v>0.71399999999999864</v>
      </c>
      <c r="AI5">
        <f t="shared" si="2"/>
        <v>1</v>
      </c>
      <c r="AJ5">
        <f t="shared" si="2"/>
        <v>0.18699999999999761</v>
      </c>
      <c r="AK5">
        <f t="shared" si="2"/>
        <v>2.5</v>
      </c>
      <c r="AL5">
        <f t="shared" si="2"/>
        <v>0.18699999999999761</v>
      </c>
      <c r="AM5">
        <f t="shared" si="2"/>
        <v>1.9620000000000033</v>
      </c>
      <c r="AN5">
        <f t="shared" si="2"/>
        <v>1.9620000000000033</v>
      </c>
      <c r="AO5">
        <f t="shared" si="2"/>
        <v>1.6069999999999993</v>
      </c>
      <c r="AP5">
        <f t="shared" si="2"/>
        <v>1.5459999999999994</v>
      </c>
    </row>
    <row r="6" spans="1:42">
      <c r="B6">
        <v>56</v>
      </c>
      <c r="C6">
        <v>51.398000000000003</v>
      </c>
      <c r="D6">
        <v>53.34</v>
      </c>
      <c r="E6">
        <v>51</v>
      </c>
      <c r="F6">
        <v>53.063000000000002</v>
      </c>
      <c r="G6">
        <v>53</v>
      </c>
      <c r="H6">
        <v>53.063000000000002</v>
      </c>
      <c r="I6">
        <v>52.198999999999998</v>
      </c>
      <c r="J6">
        <v>52.198999999999998</v>
      </c>
      <c r="K6">
        <v>53.17</v>
      </c>
      <c r="L6">
        <v>52.58</v>
      </c>
      <c r="M6">
        <f t="shared" si="3"/>
        <v>21.178403999999968</v>
      </c>
      <c r="N6">
        <f t="shared" si="0"/>
        <v>7.0755999999999819</v>
      </c>
      <c r="O6">
        <f t="shared" si="0"/>
        <v>25</v>
      </c>
      <c r="P6">
        <f t="shared" si="0"/>
        <v>8.6259689999999853</v>
      </c>
      <c r="Q6">
        <f t="shared" si="0"/>
        <v>9</v>
      </c>
      <c r="R6">
        <f t="shared" si="0"/>
        <v>8.6259689999999853</v>
      </c>
      <c r="S6">
        <f t="shared" si="0"/>
        <v>14.447601000000015</v>
      </c>
      <c r="T6">
        <f t="shared" si="0"/>
        <v>14.447601000000015</v>
      </c>
      <c r="U6">
        <f t="shared" si="0"/>
        <v>8.0088999999999899</v>
      </c>
      <c r="V6">
        <f t="shared" si="0"/>
        <v>11.696400000000011</v>
      </c>
      <c r="W6">
        <f t="shared" si="4"/>
        <v>8.2178571428571365E-2</v>
      </c>
      <c r="X6">
        <f t="shared" si="1"/>
        <v>4.7499999999999938E-2</v>
      </c>
      <c r="Y6">
        <f t="shared" si="1"/>
        <v>8.9285714285714288E-2</v>
      </c>
      <c r="Z6">
        <f t="shared" si="1"/>
        <v>5.2446428571428526E-2</v>
      </c>
      <c r="AA6">
        <f t="shared" si="1"/>
        <v>5.3571428571428568E-2</v>
      </c>
      <c r="AB6">
        <f t="shared" si="1"/>
        <v>5.2446428571428526E-2</v>
      </c>
      <c r="AC6">
        <f t="shared" si="1"/>
        <v>6.7875000000000033E-2</v>
      </c>
      <c r="AD6">
        <f t="shared" si="1"/>
        <v>6.7875000000000033E-2</v>
      </c>
      <c r="AE6">
        <f t="shared" si="1"/>
        <v>5.0535714285714253E-2</v>
      </c>
      <c r="AF6">
        <f t="shared" si="1"/>
        <v>6.1071428571428603E-2</v>
      </c>
      <c r="AG6">
        <f t="shared" si="5"/>
        <v>4.6019999999999968</v>
      </c>
      <c r="AH6">
        <f t="shared" si="2"/>
        <v>2.6599999999999966</v>
      </c>
      <c r="AI6">
        <f t="shared" si="2"/>
        <v>5</v>
      </c>
      <c r="AJ6">
        <f t="shared" si="2"/>
        <v>2.9369999999999976</v>
      </c>
      <c r="AK6">
        <f t="shared" si="2"/>
        <v>3</v>
      </c>
      <c r="AL6">
        <f t="shared" si="2"/>
        <v>2.9369999999999976</v>
      </c>
      <c r="AM6">
        <f t="shared" si="2"/>
        <v>3.8010000000000019</v>
      </c>
      <c r="AN6">
        <f t="shared" si="2"/>
        <v>3.8010000000000019</v>
      </c>
      <c r="AO6">
        <f t="shared" si="2"/>
        <v>2.8299999999999983</v>
      </c>
      <c r="AP6">
        <f t="shared" si="2"/>
        <v>3.4200000000000017</v>
      </c>
    </row>
    <row r="7" spans="1:42">
      <c r="B7">
        <v>51</v>
      </c>
      <c r="C7">
        <v>51.512999999999998</v>
      </c>
      <c r="D7">
        <v>51.445999999999998</v>
      </c>
      <c r="E7">
        <v>48.8</v>
      </c>
      <c r="F7">
        <v>53.238999999999997</v>
      </c>
      <c r="G7">
        <v>50</v>
      </c>
      <c r="H7">
        <v>53.238999999999997</v>
      </c>
      <c r="I7">
        <v>50.756999999999998</v>
      </c>
      <c r="J7">
        <v>50.756999999999998</v>
      </c>
      <c r="K7">
        <v>50.722999999999999</v>
      </c>
      <c r="L7">
        <v>50.985999999999997</v>
      </c>
      <c r="M7">
        <f t="shared" si="3"/>
        <v>0.2631689999999981</v>
      </c>
      <c r="N7">
        <f t="shared" si="0"/>
        <v>0.19891599999999818</v>
      </c>
      <c r="O7">
        <f t="shared" si="0"/>
        <v>4.8400000000000123</v>
      </c>
      <c r="P7">
        <f t="shared" si="0"/>
        <v>5.0131209999999875</v>
      </c>
      <c r="Q7">
        <f t="shared" si="0"/>
        <v>1</v>
      </c>
      <c r="R7">
        <f t="shared" si="0"/>
        <v>5.0131209999999875</v>
      </c>
      <c r="S7">
        <f t="shared" si="0"/>
        <v>5.9049000000001024E-2</v>
      </c>
      <c r="T7">
        <f t="shared" si="0"/>
        <v>5.9049000000001024E-2</v>
      </c>
      <c r="U7">
        <f t="shared" si="0"/>
        <v>7.6729000000000561E-2</v>
      </c>
      <c r="V7">
        <f t="shared" si="0"/>
        <v>1.9600000000008117E-4</v>
      </c>
      <c r="W7">
        <f t="shared" si="4"/>
        <v>1.0058823529411728E-2</v>
      </c>
      <c r="X7">
        <f t="shared" si="1"/>
        <v>8.7450980392156461E-3</v>
      </c>
      <c r="Y7">
        <f t="shared" si="1"/>
        <v>4.3137254901960839E-2</v>
      </c>
      <c r="Z7">
        <f t="shared" si="1"/>
        <v>4.3901960784313673E-2</v>
      </c>
      <c r="AA7">
        <f t="shared" si="1"/>
        <v>1.9607843137254902E-2</v>
      </c>
      <c r="AB7">
        <f t="shared" si="1"/>
        <v>4.3901960784313673E-2</v>
      </c>
      <c r="AC7">
        <f t="shared" si="1"/>
        <v>4.7647058823529825E-3</v>
      </c>
      <c r="AD7">
        <f t="shared" si="1"/>
        <v>4.7647058823529825E-3</v>
      </c>
      <c r="AE7">
        <f t="shared" si="1"/>
        <v>5.4313725490196278E-3</v>
      </c>
      <c r="AF7">
        <f t="shared" si="1"/>
        <v>2.7450980392162549E-4</v>
      </c>
      <c r="AG7">
        <f t="shared" si="5"/>
        <v>0.51299999999999812</v>
      </c>
      <c r="AH7">
        <f t="shared" si="2"/>
        <v>0.44599999999999795</v>
      </c>
      <c r="AI7">
        <f t="shared" si="2"/>
        <v>2.2000000000000028</v>
      </c>
      <c r="AJ7">
        <f t="shared" si="2"/>
        <v>2.2389999999999972</v>
      </c>
      <c r="AK7">
        <f t="shared" si="2"/>
        <v>1</v>
      </c>
      <c r="AL7">
        <f t="shared" si="2"/>
        <v>2.2389999999999972</v>
      </c>
      <c r="AM7">
        <f t="shared" si="2"/>
        <v>0.2430000000000021</v>
      </c>
      <c r="AN7">
        <f t="shared" si="2"/>
        <v>0.2430000000000021</v>
      </c>
      <c r="AO7">
        <f t="shared" si="2"/>
        <v>0.27700000000000102</v>
      </c>
      <c r="AP7">
        <f t="shared" si="2"/>
        <v>1.4000000000002899E-2</v>
      </c>
    </row>
    <row r="8" spans="1:42">
      <c r="B8">
        <v>49</v>
      </c>
      <c r="C8">
        <v>48.39</v>
      </c>
      <c r="D8">
        <v>49.682000000000002</v>
      </c>
      <c r="E8">
        <v>48.8</v>
      </c>
      <c r="F8">
        <v>50.905000000000001</v>
      </c>
      <c r="G8">
        <v>49</v>
      </c>
      <c r="H8">
        <v>50.905000000000001</v>
      </c>
      <c r="I8">
        <v>48.695</v>
      </c>
      <c r="J8">
        <v>48.695</v>
      </c>
      <c r="K8">
        <v>49.341000000000001</v>
      </c>
      <c r="L8">
        <v>49.024000000000001</v>
      </c>
      <c r="M8">
        <f t="shared" si="3"/>
        <v>0.37209999999999932</v>
      </c>
      <c r="N8">
        <f t="shared" si="0"/>
        <v>0.46512400000000292</v>
      </c>
      <c r="O8">
        <f t="shared" si="0"/>
        <v>4.0000000000001139E-2</v>
      </c>
      <c r="P8">
        <f t="shared" si="0"/>
        <v>3.6290250000000044</v>
      </c>
      <c r="Q8">
        <f t="shared" si="0"/>
        <v>0</v>
      </c>
      <c r="R8">
        <f t="shared" si="0"/>
        <v>3.6290250000000044</v>
      </c>
      <c r="S8">
        <f t="shared" si="0"/>
        <v>9.302499999999983E-2</v>
      </c>
      <c r="T8">
        <f t="shared" si="0"/>
        <v>9.302499999999983E-2</v>
      </c>
      <c r="U8">
        <f t="shared" si="0"/>
        <v>0.11628100000000073</v>
      </c>
      <c r="V8">
        <f t="shared" si="0"/>
        <v>5.7600000000004371E-4</v>
      </c>
      <c r="W8">
        <f t="shared" si="4"/>
        <v>1.2448979591836723E-2</v>
      </c>
      <c r="X8">
        <f t="shared" si="1"/>
        <v>1.3918367346938819E-2</v>
      </c>
      <c r="Y8">
        <f t="shared" si="1"/>
        <v>4.0816326530612821E-3</v>
      </c>
      <c r="Z8">
        <f t="shared" si="1"/>
        <v>3.8877551020408185E-2</v>
      </c>
      <c r="AA8">
        <f t="shared" si="1"/>
        <v>0</v>
      </c>
      <c r="AB8">
        <f t="shared" si="1"/>
        <v>3.8877551020408185E-2</v>
      </c>
      <c r="AC8">
        <f t="shared" si="1"/>
        <v>6.2244897959183613E-3</v>
      </c>
      <c r="AD8">
        <f t="shared" si="1"/>
        <v>6.2244897959183613E-3</v>
      </c>
      <c r="AE8">
        <f t="shared" si="1"/>
        <v>6.9591836734694094E-3</v>
      </c>
      <c r="AF8">
        <f t="shared" si="1"/>
        <v>4.8979591836736545E-4</v>
      </c>
      <c r="AG8">
        <f t="shared" si="5"/>
        <v>0.60999999999999943</v>
      </c>
      <c r="AH8">
        <f t="shared" si="2"/>
        <v>0.68200000000000216</v>
      </c>
      <c r="AI8">
        <f t="shared" si="2"/>
        <v>0.20000000000000284</v>
      </c>
      <c r="AJ8">
        <f t="shared" si="2"/>
        <v>1.9050000000000011</v>
      </c>
      <c r="AK8">
        <f t="shared" si="2"/>
        <v>0</v>
      </c>
      <c r="AL8">
        <f t="shared" si="2"/>
        <v>1.9050000000000011</v>
      </c>
      <c r="AM8">
        <f t="shared" si="2"/>
        <v>0.30499999999999972</v>
      </c>
      <c r="AN8">
        <f t="shared" si="2"/>
        <v>0.30499999999999972</v>
      </c>
      <c r="AO8">
        <f t="shared" si="2"/>
        <v>0.34100000000000108</v>
      </c>
      <c r="AP8">
        <f t="shared" si="2"/>
        <v>2.4000000000000909E-2</v>
      </c>
    </row>
    <row r="9" spans="1:42">
      <c r="B9">
        <v>50</v>
      </c>
      <c r="C9">
        <v>50.375999999999998</v>
      </c>
      <c r="D9">
        <v>51.140999999999998</v>
      </c>
      <c r="E9">
        <v>48.8</v>
      </c>
      <c r="F9">
        <v>52.213000000000001</v>
      </c>
      <c r="G9">
        <v>50</v>
      </c>
      <c r="H9">
        <v>52.213000000000001</v>
      </c>
      <c r="I9">
        <v>50.188000000000002</v>
      </c>
      <c r="J9">
        <v>50.188000000000002</v>
      </c>
      <c r="K9">
        <v>50.57</v>
      </c>
      <c r="L9">
        <v>50.506</v>
      </c>
      <c r="M9">
        <f t="shared" si="3"/>
        <v>0.14137599999999825</v>
      </c>
      <c r="N9">
        <f t="shared" si="0"/>
        <v>1.3018809999999961</v>
      </c>
      <c r="O9">
        <f t="shared" si="0"/>
        <v>1.4400000000000068</v>
      </c>
      <c r="P9">
        <f t="shared" si="0"/>
        <v>4.8973690000000039</v>
      </c>
      <c r="Q9">
        <f t="shared" si="0"/>
        <v>0</v>
      </c>
      <c r="R9">
        <f t="shared" si="0"/>
        <v>4.8973690000000039</v>
      </c>
      <c r="S9">
        <f t="shared" si="0"/>
        <v>3.5344000000000896E-2</v>
      </c>
      <c r="T9">
        <f t="shared" si="0"/>
        <v>3.5344000000000896E-2</v>
      </c>
      <c r="U9">
        <f t="shared" si="0"/>
        <v>0.3249000000000003</v>
      </c>
      <c r="V9">
        <f t="shared" si="0"/>
        <v>0.25603600000000021</v>
      </c>
      <c r="W9">
        <f t="shared" si="4"/>
        <v>7.5199999999999538E-3</v>
      </c>
      <c r="X9">
        <f t="shared" si="1"/>
        <v>2.2819999999999965E-2</v>
      </c>
      <c r="Y9">
        <f t="shared" si="1"/>
        <v>2.4000000000000056E-2</v>
      </c>
      <c r="Z9">
        <f t="shared" si="1"/>
        <v>4.4260000000000022E-2</v>
      </c>
      <c r="AA9">
        <f t="shared" si="1"/>
        <v>0</v>
      </c>
      <c r="AB9">
        <f t="shared" si="1"/>
        <v>4.4260000000000022E-2</v>
      </c>
      <c r="AC9">
        <f t="shared" si="1"/>
        <v>3.7600000000000476E-3</v>
      </c>
      <c r="AD9">
        <f t="shared" si="1"/>
        <v>3.7600000000000476E-3</v>
      </c>
      <c r="AE9">
        <f t="shared" si="1"/>
        <v>1.1400000000000006E-2</v>
      </c>
      <c r="AF9">
        <f t="shared" si="1"/>
        <v>1.0120000000000004E-2</v>
      </c>
      <c r="AG9">
        <f t="shared" si="5"/>
        <v>0.37599999999999767</v>
      </c>
      <c r="AH9">
        <f t="shared" si="2"/>
        <v>1.1409999999999982</v>
      </c>
      <c r="AI9">
        <f t="shared" si="2"/>
        <v>1.2000000000000028</v>
      </c>
      <c r="AJ9">
        <f t="shared" si="2"/>
        <v>2.213000000000001</v>
      </c>
      <c r="AK9">
        <f t="shared" si="2"/>
        <v>0</v>
      </c>
      <c r="AL9">
        <f t="shared" si="2"/>
        <v>2.213000000000001</v>
      </c>
      <c r="AM9">
        <f t="shared" si="2"/>
        <v>0.18800000000000239</v>
      </c>
      <c r="AN9">
        <f t="shared" si="2"/>
        <v>0.18800000000000239</v>
      </c>
      <c r="AO9">
        <f t="shared" si="2"/>
        <v>0.57000000000000028</v>
      </c>
      <c r="AP9">
        <f t="shared" si="2"/>
        <v>0.50600000000000023</v>
      </c>
    </row>
    <row r="10" spans="1:42">
      <c r="B10">
        <v>47</v>
      </c>
      <c r="C10">
        <v>45.634</v>
      </c>
      <c r="D10">
        <v>46.3</v>
      </c>
      <c r="E10">
        <v>46.625</v>
      </c>
      <c r="F10">
        <v>46.923000000000002</v>
      </c>
      <c r="G10">
        <v>46.286000000000001</v>
      </c>
      <c r="H10">
        <v>46.923000000000002</v>
      </c>
      <c r="I10">
        <v>45.96</v>
      </c>
      <c r="J10">
        <v>45.96</v>
      </c>
      <c r="K10">
        <v>46.292999999999999</v>
      </c>
      <c r="L10">
        <v>46.073</v>
      </c>
      <c r="M10">
        <f t="shared" si="3"/>
        <v>1.8659559999999991</v>
      </c>
      <c r="N10">
        <f t="shared" si="0"/>
        <v>0.49000000000000399</v>
      </c>
      <c r="O10">
        <f t="shared" si="0"/>
        <v>0.140625</v>
      </c>
      <c r="P10">
        <f t="shared" si="0"/>
        <v>5.9289999999997201E-3</v>
      </c>
      <c r="Q10">
        <f t="shared" si="0"/>
        <v>0.50979599999999803</v>
      </c>
      <c r="R10">
        <f t="shared" si="0"/>
        <v>5.9289999999997201E-3</v>
      </c>
      <c r="S10">
        <f t="shared" si="0"/>
        <v>1.0815999999999981</v>
      </c>
      <c r="T10">
        <f t="shared" si="0"/>
        <v>1.0815999999999981</v>
      </c>
      <c r="U10">
        <f t="shared" si="0"/>
        <v>0.49984900000000104</v>
      </c>
      <c r="V10">
        <f t="shared" si="0"/>
        <v>0.85932899999999923</v>
      </c>
      <c r="W10">
        <f t="shared" si="4"/>
        <v>2.9063829787234034E-2</v>
      </c>
      <c r="X10">
        <f t="shared" si="1"/>
        <v>1.4893617021276655E-2</v>
      </c>
      <c r="Y10">
        <f t="shared" si="1"/>
        <v>7.9787234042553185E-3</v>
      </c>
      <c r="Z10">
        <f t="shared" si="1"/>
        <v>1.6382978723403869E-3</v>
      </c>
      <c r="AA10">
        <f t="shared" si="1"/>
        <v>1.5191489361702098E-2</v>
      </c>
      <c r="AB10">
        <f t="shared" si="1"/>
        <v>1.6382978723403869E-3</v>
      </c>
      <c r="AC10">
        <f t="shared" si="1"/>
        <v>2.2127659574468068E-2</v>
      </c>
      <c r="AD10">
        <f t="shared" si="1"/>
        <v>2.2127659574468068E-2</v>
      </c>
      <c r="AE10">
        <f t="shared" si="1"/>
        <v>1.5042553191489377E-2</v>
      </c>
      <c r="AF10">
        <f t="shared" si="1"/>
        <v>1.9723404255319141E-2</v>
      </c>
      <c r="AG10">
        <f t="shared" si="5"/>
        <v>1.3659999999999997</v>
      </c>
      <c r="AH10">
        <f t="shared" si="2"/>
        <v>0.70000000000000284</v>
      </c>
      <c r="AI10">
        <f t="shared" si="2"/>
        <v>0.375</v>
      </c>
      <c r="AJ10">
        <f t="shared" si="2"/>
        <v>7.6999999999998181E-2</v>
      </c>
      <c r="AK10">
        <f t="shared" si="2"/>
        <v>0.71399999999999864</v>
      </c>
      <c r="AL10">
        <f t="shared" si="2"/>
        <v>7.6999999999998181E-2</v>
      </c>
      <c r="AM10">
        <f t="shared" si="2"/>
        <v>1.0399999999999991</v>
      </c>
      <c r="AN10">
        <f t="shared" si="2"/>
        <v>1.0399999999999991</v>
      </c>
      <c r="AO10">
        <f t="shared" si="2"/>
        <v>0.70700000000000074</v>
      </c>
      <c r="AP10">
        <f t="shared" si="2"/>
        <v>0.9269999999999996</v>
      </c>
    </row>
    <row r="11" spans="1:42">
      <c r="A11" s="5">
        <v>10</v>
      </c>
      <c r="B11">
        <v>41</v>
      </c>
      <c r="C11">
        <v>41.497999999999998</v>
      </c>
      <c r="D11">
        <v>40.347999999999999</v>
      </c>
      <c r="E11">
        <v>41.875</v>
      </c>
      <c r="F11">
        <v>38.500999999999998</v>
      </c>
      <c r="G11">
        <v>42</v>
      </c>
      <c r="H11">
        <v>38.500999999999998</v>
      </c>
      <c r="I11">
        <v>41.749000000000002</v>
      </c>
      <c r="J11">
        <v>41.749000000000002</v>
      </c>
      <c r="K11">
        <v>41.173999999999999</v>
      </c>
      <c r="L11">
        <v>41.281999999999996</v>
      </c>
      <c r="M11">
        <f t="shared" si="3"/>
        <v>0.24800399999999756</v>
      </c>
      <c r="N11">
        <f t="shared" ref="N11" si="6">(D11-$B11)^2</f>
        <v>0.42510400000000131</v>
      </c>
      <c r="O11">
        <f t="shared" ref="O11" si="7">(E11-$B11)^2</f>
        <v>0.765625</v>
      </c>
      <c r="P11">
        <f t="shared" ref="P11" si="8">(F11-$B11)^2</f>
        <v>6.2450010000000118</v>
      </c>
      <c r="Q11">
        <f t="shared" ref="Q11" si="9">(G11-$B11)^2</f>
        <v>1</v>
      </c>
      <c r="R11">
        <f t="shared" ref="R11" si="10">(H11-$B11)^2</f>
        <v>6.2450010000000118</v>
      </c>
      <c r="S11">
        <f t="shared" ref="S11" si="11">(I11-$B11)^2</f>
        <v>0.56100100000000352</v>
      </c>
      <c r="T11">
        <f t="shared" ref="T11" si="12">(J11-$B11)^2</f>
        <v>0.56100100000000352</v>
      </c>
      <c r="U11">
        <f t="shared" ref="U11" si="13">(K11-$B11)^2</f>
        <v>3.027599999999982E-2</v>
      </c>
      <c r="V11">
        <f t="shared" ref="V11" si="14">(L11-$B11)^2</f>
        <v>7.9523999999998013E-2</v>
      </c>
      <c r="W11">
        <f t="shared" si="4"/>
        <v>1.2146341463414574E-2</v>
      </c>
      <c r="X11">
        <f t="shared" ref="X11" si="15">ABS($B11-D11)/$B11</f>
        <v>1.5902439024390268E-2</v>
      </c>
      <c r="Y11">
        <f t="shared" ref="Y11" si="16">ABS($B11-E11)/$B11</f>
        <v>2.1341463414634148E-2</v>
      </c>
      <c r="Z11">
        <f t="shared" ref="Z11" si="17">ABS($B11-F11)/$B11</f>
        <v>6.0951219512195176E-2</v>
      </c>
      <c r="AA11">
        <f t="shared" ref="AA11" si="18">ABS($B11-G11)/$B11</f>
        <v>2.4390243902439025E-2</v>
      </c>
      <c r="AB11">
        <f t="shared" ref="AB11" si="19">ABS($B11-H11)/$B11</f>
        <v>6.0951219512195176E-2</v>
      </c>
      <c r="AC11">
        <f t="shared" ref="AC11" si="20">ABS($B11-I11)/$B11</f>
        <v>1.8268292682926887E-2</v>
      </c>
      <c r="AD11">
        <f t="shared" ref="AD11" si="21">ABS($B11-J11)/$B11</f>
        <v>1.8268292682926887E-2</v>
      </c>
      <c r="AE11">
        <f t="shared" ref="AE11" si="22">ABS($B11-K11)/$B11</f>
        <v>4.2439024390243775E-3</v>
      </c>
      <c r="AF11">
        <f t="shared" ref="AF11" si="23">ABS($B11-L11)/$B11</f>
        <v>6.878048780487719E-3</v>
      </c>
      <c r="AG11">
        <f t="shared" si="5"/>
        <v>0.49799999999999756</v>
      </c>
      <c r="AH11">
        <f t="shared" si="2"/>
        <v>0.65200000000000102</v>
      </c>
      <c r="AI11">
        <f t="shared" si="2"/>
        <v>0.875</v>
      </c>
      <c r="AJ11">
        <f t="shared" si="2"/>
        <v>2.4990000000000023</v>
      </c>
      <c r="AK11">
        <f t="shared" si="2"/>
        <v>1</v>
      </c>
      <c r="AL11">
        <f t="shared" si="2"/>
        <v>2.4990000000000023</v>
      </c>
      <c r="AM11">
        <f t="shared" si="2"/>
        <v>0.74900000000000233</v>
      </c>
      <c r="AN11">
        <f t="shared" si="2"/>
        <v>0.74900000000000233</v>
      </c>
      <c r="AO11">
        <f t="shared" si="2"/>
        <v>0.17399999999999949</v>
      </c>
      <c r="AP11">
        <f t="shared" si="2"/>
        <v>0.28199999999999648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1.7208329087973635</v>
      </c>
      <c r="D15" s="7">
        <f t="shared" si="24"/>
        <v>1.7294011102112778</v>
      </c>
      <c r="E15" s="7">
        <f t="shared" si="24"/>
        <v>2.0133129662325233</v>
      </c>
      <c r="F15" s="7">
        <f t="shared" si="24"/>
        <v>1.9022901986815781</v>
      </c>
      <c r="G15" s="7">
        <f t="shared" si="24"/>
        <v>1.6236470059714334</v>
      </c>
      <c r="H15" s="7">
        <f t="shared" si="24"/>
        <v>1.9022901986815781</v>
      </c>
      <c r="I15" s="7">
        <f t="shared" si="24"/>
        <v>1.4798464109494618</v>
      </c>
      <c r="J15" s="7">
        <f t="shared" si="24"/>
        <v>1.4798464109494618</v>
      </c>
      <c r="K15" s="7">
        <f t="shared" si="24"/>
        <v>1.5258250227336025</v>
      </c>
      <c r="L15" s="7">
        <f t="shared" si="24"/>
        <v>1.4313595634919964</v>
      </c>
    </row>
    <row r="16" spans="1:42">
      <c r="B16" t="s">
        <v>8</v>
      </c>
      <c r="C16" s="7">
        <f t="shared" ref="C16:L16" si="25">SUM(W2:W11)/$A$11</f>
        <v>2.3064158420292601E-2</v>
      </c>
      <c r="D16" s="7">
        <f t="shared" si="25"/>
        <v>2.5496897355675736E-2</v>
      </c>
      <c r="E16" s="7">
        <f t="shared" si="25"/>
        <v>2.6876368608239432E-2</v>
      </c>
      <c r="F16" s="7">
        <f t="shared" si="25"/>
        <v>3.0986407356543073E-2</v>
      </c>
      <c r="G16" s="7">
        <f t="shared" si="25"/>
        <v>2.224597590264174E-2</v>
      </c>
      <c r="H16" s="7">
        <f t="shared" si="25"/>
        <v>3.0986407356543073E-2</v>
      </c>
      <c r="I16" s="7">
        <f t="shared" si="25"/>
        <v>1.9480330205753026E-2</v>
      </c>
      <c r="J16" s="7">
        <f t="shared" si="25"/>
        <v>1.9480330205753026E-2</v>
      </c>
      <c r="K16" s="7">
        <f t="shared" si="25"/>
        <v>2.1404889272004488E-2</v>
      </c>
      <c r="L16" s="7">
        <f t="shared" si="25"/>
        <v>1.9014252612454062E-2</v>
      </c>
    </row>
    <row r="17" spans="2:12">
      <c r="B17" t="s">
        <v>11</v>
      </c>
      <c r="C17" s="7">
        <f>SUM(AG2:AG11)/$A$11</f>
        <v>1.2570999999999983</v>
      </c>
      <c r="D17" s="7">
        <f t="shared" ref="D17:L17" si="26">SUM(AH2:AH11)/$A$11</f>
        <v>1.4386000000000003</v>
      </c>
      <c r="E17" s="7">
        <f t="shared" si="26"/>
        <v>1.4621000000000008</v>
      </c>
      <c r="F17" s="7">
        <f t="shared" si="26"/>
        <v>1.6103999999999992</v>
      </c>
      <c r="G17" s="7">
        <f t="shared" si="26"/>
        <v>1.2164000000000001</v>
      </c>
      <c r="H17" s="7">
        <f t="shared" si="26"/>
        <v>1.6103999999999992</v>
      </c>
      <c r="I17" s="7">
        <f t="shared" si="26"/>
        <v>1.0510000000000013</v>
      </c>
      <c r="J17" s="7">
        <f t="shared" si="26"/>
        <v>1.0510000000000013</v>
      </c>
      <c r="K17" s="7">
        <f t="shared" si="26"/>
        <v>1.2176000000000002</v>
      </c>
      <c r="L17" s="7">
        <f t="shared" si="26"/>
        <v>1.0663999999999993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17"/>
  <sheetViews>
    <sheetView zoomScale="70" zoomScaleNormal="70" workbookViewId="0">
      <selection activeCell="C17" sqref="C17:L17"/>
    </sheetView>
  </sheetViews>
  <sheetFormatPr defaultRowHeight="14.4"/>
  <cols>
    <col min="9" max="9" width="7.44140625" bestFit="1" customWidth="1"/>
    <col min="10" max="10" width="11.77734375" bestFit="1" customWidth="1"/>
    <col min="11" max="11" width="10" bestFit="1" customWidth="1"/>
    <col min="12" max="12" width="14.5546875" bestFit="1" customWidth="1"/>
  </cols>
  <sheetData>
    <row r="1" spans="1:42" s="1" customFormat="1">
      <c r="B1" s="1" t="s">
        <v>0</v>
      </c>
      <c r="C1" s="1" t="s">
        <v>6</v>
      </c>
      <c r="D1" s="1" t="s">
        <v>5</v>
      </c>
      <c r="E1" s="1" t="s">
        <v>2</v>
      </c>
      <c r="F1" s="1" t="s">
        <v>3</v>
      </c>
      <c r="G1" s="1" t="s">
        <v>1</v>
      </c>
      <c r="H1" s="1" t="s">
        <v>4</v>
      </c>
      <c r="I1" s="1" t="s">
        <v>13</v>
      </c>
      <c r="J1" s="2" t="s">
        <v>12</v>
      </c>
      <c r="K1" s="1" t="s">
        <v>14</v>
      </c>
      <c r="L1" s="3" t="s">
        <v>15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3">
        <v>1</v>
      </c>
      <c r="X1" s="3">
        <v>2</v>
      </c>
      <c r="Y1" s="3">
        <v>3</v>
      </c>
      <c r="Z1" s="3">
        <v>4</v>
      </c>
      <c r="AA1" s="3">
        <v>5</v>
      </c>
      <c r="AB1" s="3">
        <v>6</v>
      </c>
      <c r="AC1" s="3">
        <v>7</v>
      </c>
      <c r="AD1" s="3">
        <v>8</v>
      </c>
      <c r="AE1" s="3">
        <v>9</v>
      </c>
      <c r="AF1" s="3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68</v>
      </c>
      <c r="C2">
        <v>68.010999999999996</v>
      </c>
      <c r="D2">
        <v>66.406999999999996</v>
      </c>
      <c r="E2">
        <v>69</v>
      </c>
      <c r="F2">
        <v>66.444999999999993</v>
      </c>
      <c r="G2">
        <v>69</v>
      </c>
      <c r="H2">
        <v>66.444999999999993</v>
      </c>
      <c r="I2">
        <v>67.209000000000003</v>
      </c>
      <c r="J2">
        <v>68.504999999999995</v>
      </c>
      <c r="K2">
        <v>67.703999999999994</v>
      </c>
      <c r="L2">
        <v>67.805999999999997</v>
      </c>
      <c r="M2">
        <f>(C2-$B2)^2</f>
        <v>1.2099999999990496E-4</v>
      </c>
      <c r="N2">
        <f t="shared" ref="N2:V10" si="0">(D2-$B2)^2</f>
        <v>2.5376490000000111</v>
      </c>
      <c r="O2">
        <f t="shared" si="0"/>
        <v>1</v>
      </c>
      <c r="P2">
        <f t="shared" si="0"/>
        <v>2.4180250000000214</v>
      </c>
      <c r="Q2">
        <f t="shared" si="0"/>
        <v>1</v>
      </c>
      <c r="R2">
        <f t="shared" si="0"/>
        <v>2.4180250000000214</v>
      </c>
      <c r="S2">
        <f t="shared" si="0"/>
        <v>0.62568099999999494</v>
      </c>
      <c r="T2">
        <f t="shared" si="0"/>
        <v>0.25502499999999539</v>
      </c>
      <c r="U2">
        <f t="shared" si="0"/>
        <v>8.761600000000383E-2</v>
      </c>
      <c r="V2">
        <f t="shared" si="0"/>
        <v>3.7636000000001016E-2</v>
      </c>
      <c r="W2">
        <f>ABS($B2-C2)/$B2</f>
        <v>1.6176470588228942E-4</v>
      </c>
      <c r="X2">
        <f t="shared" ref="X2:AF10" si="1">ABS($B2-D2)/$B2</f>
        <v>2.3426470588235347E-2</v>
      </c>
      <c r="Y2">
        <f t="shared" si="1"/>
        <v>1.4705882352941176E-2</v>
      </c>
      <c r="Z2">
        <f t="shared" si="1"/>
        <v>2.2867647058823631E-2</v>
      </c>
      <c r="AA2">
        <f t="shared" si="1"/>
        <v>1.4705882352941176E-2</v>
      </c>
      <c r="AB2">
        <f t="shared" si="1"/>
        <v>2.2867647058823631E-2</v>
      </c>
      <c r="AC2">
        <f t="shared" si="1"/>
        <v>1.1632352941176424E-2</v>
      </c>
      <c r="AD2">
        <f t="shared" si="1"/>
        <v>7.4264705882352271E-3</v>
      </c>
      <c r="AE2">
        <f t="shared" si="1"/>
        <v>4.3529411764706835E-3</v>
      </c>
      <c r="AF2">
        <f t="shared" si="1"/>
        <v>2.8529411764706266E-3</v>
      </c>
      <c r="AG2">
        <f>ABS(C2-$B2)</f>
        <v>1.099999999999568E-2</v>
      </c>
      <c r="AH2">
        <f t="shared" ref="AH2:AP11" si="2">ABS(D2-$B2)</f>
        <v>1.5930000000000035</v>
      </c>
      <c r="AI2">
        <f t="shared" si="2"/>
        <v>1</v>
      </c>
      <c r="AJ2">
        <f t="shared" si="2"/>
        <v>1.5550000000000068</v>
      </c>
      <c r="AK2">
        <f t="shared" si="2"/>
        <v>1</v>
      </c>
      <c r="AL2">
        <f t="shared" si="2"/>
        <v>1.5550000000000068</v>
      </c>
      <c r="AM2">
        <f t="shared" si="2"/>
        <v>0.79099999999999682</v>
      </c>
      <c r="AN2">
        <f t="shared" si="2"/>
        <v>0.50499999999999545</v>
      </c>
      <c r="AO2">
        <f t="shared" si="2"/>
        <v>0.29600000000000648</v>
      </c>
      <c r="AP2">
        <f t="shared" si="2"/>
        <v>0.19400000000000261</v>
      </c>
    </row>
    <row r="3" spans="1:42">
      <c r="B3">
        <v>64</v>
      </c>
      <c r="C3">
        <v>65.831999999999994</v>
      </c>
      <c r="D3">
        <v>65.367999999999995</v>
      </c>
      <c r="E3">
        <v>64.667000000000002</v>
      </c>
      <c r="F3">
        <v>65.763000000000005</v>
      </c>
      <c r="G3">
        <v>63</v>
      </c>
      <c r="H3">
        <v>65.763000000000005</v>
      </c>
      <c r="I3">
        <v>65.599999999999994</v>
      </c>
      <c r="J3">
        <v>64.415999999999997</v>
      </c>
      <c r="K3">
        <v>64.183999999999997</v>
      </c>
      <c r="L3">
        <v>64.733000000000004</v>
      </c>
      <c r="M3">
        <f t="shared" ref="M3:M11" si="3">(C3-$B3)^2</f>
        <v>3.3562239999999766</v>
      </c>
      <c r="N3">
        <f t="shared" si="0"/>
        <v>1.8714239999999862</v>
      </c>
      <c r="O3">
        <f t="shared" si="0"/>
        <v>0.44488900000000214</v>
      </c>
      <c r="P3">
        <f t="shared" si="0"/>
        <v>3.1081690000000184</v>
      </c>
      <c r="Q3">
        <f t="shared" si="0"/>
        <v>1</v>
      </c>
      <c r="R3">
        <f t="shared" si="0"/>
        <v>3.1081690000000184</v>
      </c>
      <c r="S3">
        <f t="shared" si="0"/>
        <v>2.5599999999999818</v>
      </c>
      <c r="T3">
        <f t="shared" si="0"/>
        <v>0.17305599999999735</v>
      </c>
      <c r="U3">
        <f t="shared" si="0"/>
        <v>3.3855999999999081E-2</v>
      </c>
      <c r="V3">
        <f t="shared" si="0"/>
        <v>0.53728900000000601</v>
      </c>
      <c r="W3">
        <f t="shared" ref="W3:W11" si="4">ABS($B3-C3)/$B3</f>
        <v>2.8624999999999901E-2</v>
      </c>
      <c r="X3">
        <f t="shared" si="1"/>
        <v>2.1374999999999922E-2</v>
      </c>
      <c r="Y3">
        <f t="shared" si="1"/>
        <v>1.0421875000000025E-2</v>
      </c>
      <c r="Z3">
        <f t="shared" si="1"/>
        <v>2.7546875000000082E-2</v>
      </c>
      <c r="AA3">
        <f t="shared" si="1"/>
        <v>1.5625E-2</v>
      </c>
      <c r="AB3">
        <f t="shared" si="1"/>
        <v>2.7546875000000082E-2</v>
      </c>
      <c r="AC3">
        <f t="shared" si="1"/>
        <v>2.4999999999999911E-2</v>
      </c>
      <c r="AD3">
        <f t="shared" si="1"/>
        <v>6.4999999999999503E-3</v>
      </c>
      <c r="AE3">
        <f t="shared" si="1"/>
        <v>2.8749999999999609E-3</v>
      </c>
      <c r="AF3">
        <f t="shared" si="1"/>
        <v>1.1453125000000064E-2</v>
      </c>
      <c r="AG3">
        <f t="shared" ref="AG3:AG11" si="5">ABS(C3-$B3)</f>
        <v>1.8319999999999936</v>
      </c>
      <c r="AH3">
        <f t="shared" si="2"/>
        <v>1.367999999999995</v>
      </c>
      <c r="AI3">
        <f t="shared" si="2"/>
        <v>0.66700000000000159</v>
      </c>
      <c r="AJ3">
        <f t="shared" si="2"/>
        <v>1.7630000000000052</v>
      </c>
      <c r="AK3">
        <f t="shared" si="2"/>
        <v>1</v>
      </c>
      <c r="AL3">
        <f t="shared" si="2"/>
        <v>1.7630000000000052</v>
      </c>
      <c r="AM3">
        <f t="shared" si="2"/>
        <v>1.5999999999999943</v>
      </c>
      <c r="AN3">
        <f t="shared" si="2"/>
        <v>0.41599999999999682</v>
      </c>
      <c r="AO3">
        <f t="shared" si="2"/>
        <v>0.1839999999999975</v>
      </c>
      <c r="AP3">
        <f t="shared" si="2"/>
        <v>0.73300000000000409</v>
      </c>
    </row>
    <row r="4" spans="1:42">
      <c r="B4">
        <v>63</v>
      </c>
      <c r="C4">
        <v>63.41</v>
      </c>
      <c r="D4">
        <v>63.277000000000001</v>
      </c>
      <c r="E4">
        <v>64.667000000000002</v>
      </c>
      <c r="F4">
        <v>63.448</v>
      </c>
      <c r="G4">
        <v>63</v>
      </c>
      <c r="H4">
        <v>63.448</v>
      </c>
      <c r="I4">
        <v>63.343000000000004</v>
      </c>
      <c r="J4">
        <v>63.204999999999998</v>
      </c>
      <c r="K4">
        <v>63.137999999999998</v>
      </c>
      <c r="L4">
        <v>63.228999999999999</v>
      </c>
      <c r="M4">
        <f t="shared" si="3"/>
        <v>0.1680999999999972</v>
      </c>
      <c r="N4">
        <f t="shared" si="0"/>
        <v>7.6729000000000561E-2</v>
      </c>
      <c r="O4">
        <f t="shared" si="0"/>
        <v>2.7788890000000053</v>
      </c>
      <c r="P4">
        <f t="shared" si="0"/>
        <v>0.20070400000000035</v>
      </c>
      <c r="Q4">
        <f t="shared" si="0"/>
        <v>0</v>
      </c>
      <c r="R4">
        <f t="shared" si="0"/>
        <v>0.20070400000000035</v>
      </c>
      <c r="S4">
        <f t="shared" si="0"/>
        <v>0.11764900000000242</v>
      </c>
      <c r="T4">
        <f t="shared" si="0"/>
        <v>4.2024999999999299E-2</v>
      </c>
      <c r="U4">
        <f t="shared" si="0"/>
        <v>1.9043999999999481E-2</v>
      </c>
      <c r="V4">
        <f t="shared" si="0"/>
        <v>5.2440999999999634E-2</v>
      </c>
      <c r="W4">
        <f t="shared" si="4"/>
        <v>6.5079365079364539E-3</v>
      </c>
      <c r="X4">
        <f t="shared" si="1"/>
        <v>4.3968253968254128E-3</v>
      </c>
      <c r="Y4">
        <f t="shared" si="1"/>
        <v>2.6460317460317486E-2</v>
      </c>
      <c r="Z4">
        <f t="shared" si="1"/>
        <v>7.1111111111111175E-3</v>
      </c>
      <c r="AA4">
        <f t="shared" si="1"/>
        <v>0</v>
      </c>
      <c r="AB4">
        <f t="shared" si="1"/>
        <v>7.1111111111111175E-3</v>
      </c>
      <c r="AC4">
        <f t="shared" si="1"/>
        <v>5.4444444444445E-3</v>
      </c>
      <c r="AD4">
        <f t="shared" si="1"/>
        <v>3.253968253968227E-3</v>
      </c>
      <c r="AE4">
        <f t="shared" si="1"/>
        <v>2.1904761904761607E-3</v>
      </c>
      <c r="AF4">
        <f t="shared" si="1"/>
        <v>3.6349206349206224E-3</v>
      </c>
      <c r="AG4">
        <f t="shared" si="5"/>
        <v>0.40999999999999659</v>
      </c>
      <c r="AH4">
        <f t="shared" si="2"/>
        <v>0.27700000000000102</v>
      </c>
      <c r="AI4">
        <f t="shared" si="2"/>
        <v>1.6670000000000016</v>
      </c>
      <c r="AJ4">
        <f t="shared" si="2"/>
        <v>0.4480000000000004</v>
      </c>
      <c r="AK4">
        <f t="shared" si="2"/>
        <v>0</v>
      </c>
      <c r="AL4">
        <f t="shared" si="2"/>
        <v>0.4480000000000004</v>
      </c>
      <c r="AM4">
        <f t="shared" si="2"/>
        <v>0.34300000000000352</v>
      </c>
      <c r="AN4">
        <f t="shared" si="2"/>
        <v>0.20499999999999829</v>
      </c>
      <c r="AO4">
        <f t="shared" si="2"/>
        <v>0.13799999999999812</v>
      </c>
      <c r="AP4">
        <f t="shared" si="2"/>
        <v>0.2289999999999992</v>
      </c>
    </row>
    <row r="5" spans="1:42">
      <c r="B5">
        <v>61</v>
      </c>
      <c r="C5">
        <v>57.472000000000001</v>
      </c>
      <c r="D5">
        <v>59.128</v>
      </c>
      <c r="E5">
        <v>61</v>
      </c>
      <c r="F5">
        <v>59.277000000000001</v>
      </c>
      <c r="G5">
        <v>58.5</v>
      </c>
      <c r="H5">
        <v>59.277000000000001</v>
      </c>
      <c r="I5">
        <v>58.3</v>
      </c>
      <c r="J5">
        <v>57.985999999999997</v>
      </c>
      <c r="K5">
        <v>58.814</v>
      </c>
      <c r="L5">
        <v>58.366999999999997</v>
      </c>
      <c r="M5">
        <f t="shared" si="3"/>
        <v>12.44678399999999</v>
      </c>
      <c r="N5">
        <f t="shared" si="0"/>
        <v>3.5043839999999995</v>
      </c>
      <c r="O5">
        <f t="shared" si="0"/>
        <v>0</v>
      </c>
      <c r="P5">
        <f t="shared" si="0"/>
        <v>2.9687289999999966</v>
      </c>
      <c r="Q5">
        <f t="shared" si="0"/>
        <v>6.25</v>
      </c>
      <c r="R5">
        <f t="shared" si="0"/>
        <v>2.9687289999999966</v>
      </c>
      <c r="S5">
        <f t="shared" si="0"/>
        <v>7.2900000000000151</v>
      </c>
      <c r="T5">
        <f t="shared" si="0"/>
        <v>9.0841960000000181</v>
      </c>
      <c r="U5">
        <f t="shared" si="0"/>
        <v>4.7785959999999994</v>
      </c>
      <c r="V5">
        <f t="shared" si="0"/>
        <v>6.9326890000000141</v>
      </c>
      <c r="W5">
        <f t="shared" si="4"/>
        <v>5.7836065573770468E-2</v>
      </c>
      <c r="X5">
        <f t="shared" si="1"/>
        <v>3.0688524590163933E-2</v>
      </c>
      <c r="Y5">
        <f t="shared" si="1"/>
        <v>0</v>
      </c>
      <c r="Z5">
        <f t="shared" si="1"/>
        <v>2.8245901639344245E-2</v>
      </c>
      <c r="AA5">
        <f t="shared" si="1"/>
        <v>4.0983606557377046E-2</v>
      </c>
      <c r="AB5">
        <f t="shared" si="1"/>
        <v>2.8245901639344245E-2</v>
      </c>
      <c r="AC5">
        <f t="shared" si="1"/>
        <v>4.4262295081967259E-2</v>
      </c>
      <c r="AD5">
        <f t="shared" si="1"/>
        <v>4.9409836065573816E-2</v>
      </c>
      <c r="AE5">
        <f t="shared" si="1"/>
        <v>3.583606557377049E-2</v>
      </c>
      <c r="AF5">
        <f t="shared" si="1"/>
        <v>4.3163934426229553E-2</v>
      </c>
      <c r="AG5">
        <f t="shared" si="5"/>
        <v>3.5279999999999987</v>
      </c>
      <c r="AH5">
        <f t="shared" si="2"/>
        <v>1.8719999999999999</v>
      </c>
      <c r="AI5">
        <f t="shared" si="2"/>
        <v>0</v>
      </c>
      <c r="AJ5">
        <f t="shared" si="2"/>
        <v>1.722999999999999</v>
      </c>
      <c r="AK5">
        <f t="shared" si="2"/>
        <v>2.5</v>
      </c>
      <c r="AL5">
        <f t="shared" si="2"/>
        <v>1.722999999999999</v>
      </c>
      <c r="AM5">
        <f t="shared" si="2"/>
        <v>2.7000000000000028</v>
      </c>
      <c r="AN5">
        <f t="shared" si="2"/>
        <v>3.0140000000000029</v>
      </c>
      <c r="AO5">
        <f t="shared" si="2"/>
        <v>2.1859999999999999</v>
      </c>
      <c r="AP5">
        <f t="shared" si="2"/>
        <v>2.6330000000000027</v>
      </c>
    </row>
    <row r="6" spans="1:42">
      <c r="B6">
        <v>63</v>
      </c>
      <c r="C6">
        <v>62.411999999999999</v>
      </c>
      <c r="D6">
        <v>59.908999999999999</v>
      </c>
      <c r="E6">
        <v>63</v>
      </c>
      <c r="F6">
        <v>60.402999999999999</v>
      </c>
      <c r="G6">
        <v>61.429000000000002</v>
      </c>
      <c r="H6">
        <v>60.402999999999999</v>
      </c>
      <c r="I6">
        <v>61.161000000000001</v>
      </c>
      <c r="J6">
        <v>61.92</v>
      </c>
      <c r="K6">
        <v>60.668999999999997</v>
      </c>
      <c r="L6">
        <v>61.25</v>
      </c>
      <c r="M6">
        <f t="shared" si="3"/>
        <v>0.34574400000000116</v>
      </c>
      <c r="N6">
        <f t="shared" si="0"/>
        <v>9.5542810000000067</v>
      </c>
      <c r="O6">
        <f t="shared" si="0"/>
        <v>0</v>
      </c>
      <c r="P6">
        <f t="shared" si="0"/>
        <v>6.7444090000000072</v>
      </c>
      <c r="Q6">
        <f t="shared" si="0"/>
        <v>2.4680409999999937</v>
      </c>
      <c r="R6">
        <f t="shared" si="0"/>
        <v>6.7444090000000072</v>
      </c>
      <c r="S6">
        <f t="shared" si="0"/>
        <v>3.3819209999999948</v>
      </c>
      <c r="T6">
        <f t="shared" si="0"/>
        <v>1.1663999999999963</v>
      </c>
      <c r="U6">
        <f t="shared" si="0"/>
        <v>5.4335610000000143</v>
      </c>
      <c r="V6">
        <f t="shared" si="0"/>
        <v>3.0625</v>
      </c>
      <c r="W6">
        <f t="shared" si="4"/>
        <v>9.333333333333348E-3</v>
      </c>
      <c r="X6">
        <f t="shared" si="1"/>
        <v>4.906349206349208E-2</v>
      </c>
      <c r="Y6">
        <f t="shared" si="1"/>
        <v>0</v>
      </c>
      <c r="Z6">
        <f t="shared" si="1"/>
        <v>4.1222222222222243E-2</v>
      </c>
      <c r="AA6">
        <f t="shared" si="1"/>
        <v>2.4936507936507903E-2</v>
      </c>
      <c r="AB6">
        <f t="shared" si="1"/>
        <v>4.1222222222222243E-2</v>
      </c>
      <c r="AC6">
        <f t="shared" si="1"/>
        <v>2.9190476190476169E-2</v>
      </c>
      <c r="AD6">
        <f t="shared" si="1"/>
        <v>1.7142857142857116E-2</v>
      </c>
      <c r="AE6">
        <f t="shared" si="1"/>
        <v>3.7000000000000047E-2</v>
      </c>
      <c r="AF6">
        <f t="shared" si="1"/>
        <v>2.7777777777777776E-2</v>
      </c>
      <c r="AG6">
        <f t="shared" si="5"/>
        <v>0.58800000000000097</v>
      </c>
      <c r="AH6">
        <f t="shared" si="2"/>
        <v>3.0910000000000011</v>
      </c>
      <c r="AI6">
        <f t="shared" si="2"/>
        <v>0</v>
      </c>
      <c r="AJ6">
        <f t="shared" si="2"/>
        <v>2.5970000000000013</v>
      </c>
      <c r="AK6">
        <f t="shared" si="2"/>
        <v>1.570999999999998</v>
      </c>
      <c r="AL6">
        <f t="shared" si="2"/>
        <v>2.5970000000000013</v>
      </c>
      <c r="AM6">
        <f t="shared" si="2"/>
        <v>1.8389999999999986</v>
      </c>
      <c r="AN6">
        <f t="shared" si="2"/>
        <v>1.0799999999999983</v>
      </c>
      <c r="AO6">
        <f t="shared" si="2"/>
        <v>2.3310000000000031</v>
      </c>
      <c r="AP6">
        <f t="shared" si="2"/>
        <v>1.75</v>
      </c>
    </row>
    <row r="7" spans="1:42">
      <c r="B7">
        <v>51</v>
      </c>
      <c r="C7">
        <v>51.087000000000003</v>
      </c>
      <c r="D7">
        <v>53.231999999999999</v>
      </c>
      <c r="E7">
        <v>56</v>
      </c>
      <c r="F7">
        <v>53.365000000000002</v>
      </c>
      <c r="G7">
        <v>55</v>
      </c>
      <c r="H7">
        <v>53.365000000000002</v>
      </c>
      <c r="I7">
        <v>52.158999999999999</v>
      </c>
      <c r="J7">
        <v>53.042999999999999</v>
      </c>
      <c r="K7">
        <v>54.116</v>
      </c>
      <c r="L7">
        <v>53.106000000000002</v>
      </c>
      <c r="M7">
        <f t="shared" si="3"/>
        <v>7.5690000000005735E-3</v>
      </c>
      <c r="N7">
        <f t="shared" si="0"/>
        <v>4.9818239999999969</v>
      </c>
      <c r="O7">
        <f t="shared" si="0"/>
        <v>25</v>
      </c>
      <c r="P7">
        <f t="shared" si="0"/>
        <v>5.5932250000000092</v>
      </c>
      <c r="Q7">
        <f t="shared" si="0"/>
        <v>16</v>
      </c>
      <c r="R7">
        <f t="shared" si="0"/>
        <v>5.5932250000000092</v>
      </c>
      <c r="S7">
        <f t="shared" si="0"/>
        <v>1.3432809999999975</v>
      </c>
      <c r="T7">
        <f t="shared" si="0"/>
        <v>4.173848999999997</v>
      </c>
      <c r="U7">
        <f t="shared" si="0"/>
        <v>9.7094559999999976</v>
      </c>
      <c r="V7">
        <f t="shared" si="0"/>
        <v>4.4352360000000068</v>
      </c>
      <c r="W7">
        <f t="shared" si="4"/>
        <v>1.705882352941241E-3</v>
      </c>
      <c r="X7">
        <f t="shared" si="1"/>
        <v>4.3764705882352928E-2</v>
      </c>
      <c r="Y7">
        <f t="shared" si="1"/>
        <v>9.8039215686274508E-2</v>
      </c>
      <c r="Z7">
        <f t="shared" si="1"/>
        <v>4.6372549019607884E-2</v>
      </c>
      <c r="AA7">
        <f t="shared" si="1"/>
        <v>7.8431372549019607E-2</v>
      </c>
      <c r="AB7">
        <f t="shared" si="1"/>
        <v>4.6372549019607884E-2</v>
      </c>
      <c r="AC7">
        <f t="shared" si="1"/>
        <v>2.2725490196078411E-2</v>
      </c>
      <c r="AD7">
        <f t="shared" si="1"/>
        <v>4.0058823529411751E-2</v>
      </c>
      <c r="AE7">
        <f t="shared" si="1"/>
        <v>6.1098039215686267E-2</v>
      </c>
      <c r="AF7">
        <f t="shared" si="1"/>
        <v>4.1294117647058856E-2</v>
      </c>
      <c r="AG7">
        <f t="shared" si="5"/>
        <v>8.7000000000003297E-2</v>
      </c>
      <c r="AH7">
        <f t="shared" si="2"/>
        <v>2.2319999999999993</v>
      </c>
      <c r="AI7">
        <f t="shared" si="2"/>
        <v>5</v>
      </c>
      <c r="AJ7">
        <f t="shared" si="2"/>
        <v>2.365000000000002</v>
      </c>
      <c r="AK7">
        <f t="shared" si="2"/>
        <v>4</v>
      </c>
      <c r="AL7">
        <f t="shared" si="2"/>
        <v>2.365000000000002</v>
      </c>
      <c r="AM7">
        <f t="shared" si="2"/>
        <v>1.1589999999999989</v>
      </c>
      <c r="AN7">
        <f t="shared" si="2"/>
        <v>2.0429999999999993</v>
      </c>
      <c r="AO7">
        <f t="shared" si="2"/>
        <v>3.1159999999999997</v>
      </c>
      <c r="AP7">
        <f t="shared" si="2"/>
        <v>2.1060000000000016</v>
      </c>
    </row>
    <row r="8" spans="1:42">
      <c r="B8">
        <v>49</v>
      </c>
      <c r="C8">
        <v>48.206000000000003</v>
      </c>
      <c r="D8">
        <v>49.715000000000003</v>
      </c>
      <c r="E8">
        <v>49.25</v>
      </c>
      <c r="F8">
        <v>50.097000000000001</v>
      </c>
      <c r="G8">
        <v>49</v>
      </c>
      <c r="H8">
        <v>50.097000000000001</v>
      </c>
      <c r="I8">
        <v>48.960999999999999</v>
      </c>
      <c r="J8">
        <v>48.603000000000002</v>
      </c>
      <c r="K8">
        <v>49.357999999999997</v>
      </c>
      <c r="L8">
        <v>48.973999999999997</v>
      </c>
      <c r="M8">
        <f t="shared" si="3"/>
        <v>0.63043599999999511</v>
      </c>
      <c r="N8">
        <f t="shared" si="0"/>
        <v>0.51122500000000493</v>
      </c>
      <c r="O8">
        <f t="shared" si="0"/>
        <v>6.25E-2</v>
      </c>
      <c r="P8">
        <f t="shared" si="0"/>
        <v>1.2034090000000028</v>
      </c>
      <c r="Q8">
        <f t="shared" si="0"/>
        <v>0</v>
      </c>
      <c r="R8">
        <f t="shared" si="0"/>
        <v>1.2034090000000028</v>
      </c>
      <c r="S8">
        <f t="shared" si="0"/>
        <v>1.5210000000001154E-3</v>
      </c>
      <c r="T8">
        <f t="shared" si="0"/>
        <v>0.15760899999999878</v>
      </c>
      <c r="U8">
        <f t="shared" si="0"/>
        <v>0.12816399999999784</v>
      </c>
      <c r="V8">
        <f t="shared" si="0"/>
        <v>6.760000000001744E-4</v>
      </c>
      <c r="W8">
        <f t="shared" si="4"/>
        <v>1.6204081632652998E-2</v>
      </c>
      <c r="X8">
        <f t="shared" si="1"/>
        <v>1.4591836734693947E-2</v>
      </c>
      <c r="Y8">
        <f t="shared" si="1"/>
        <v>5.1020408163265302E-3</v>
      </c>
      <c r="Z8">
        <f t="shared" si="1"/>
        <v>2.2387755102040843E-2</v>
      </c>
      <c r="AA8">
        <f t="shared" si="1"/>
        <v>0</v>
      </c>
      <c r="AB8">
        <f t="shared" si="1"/>
        <v>2.2387755102040843E-2</v>
      </c>
      <c r="AC8">
        <f t="shared" si="1"/>
        <v>7.9591836734696898E-4</v>
      </c>
      <c r="AD8">
        <f t="shared" si="1"/>
        <v>8.102040816326499E-3</v>
      </c>
      <c r="AE8">
        <f t="shared" si="1"/>
        <v>7.3061224489795306E-3</v>
      </c>
      <c r="AF8">
        <f t="shared" si="1"/>
        <v>5.3061224489802761E-4</v>
      </c>
      <c r="AG8">
        <f t="shared" si="5"/>
        <v>0.79399999999999693</v>
      </c>
      <c r="AH8">
        <f t="shared" si="2"/>
        <v>0.71500000000000341</v>
      </c>
      <c r="AI8">
        <f t="shared" si="2"/>
        <v>0.25</v>
      </c>
      <c r="AJ8">
        <f t="shared" si="2"/>
        <v>1.0970000000000013</v>
      </c>
      <c r="AK8">
        <f t="shared" si="2"/>
        <v>0</v>
      </c>
      <c r="AL8">
        <f t="shared" si="2"/>
        <v>1.0970000000000013</v>
      </c>
      <c r="AM8">
        <f t="shared" si="2"/>
        <v>3.9000000000001478E-2</v>
      </c>
      <c r="AN8">
        <f t="shared" si="2"/>
        <v>0.39699999999999847</v>
      </c>
      <c r="AO8">
        <f t="shared" si="2"/>
        <v>0.35799999999999699</v>
      </c>
      <c r="AP8">
        <f t="shared" si="2"/>
        <v>2.6000000000003354E-2</v>
      </c>
    </row>
    <row r="9" spans="1:42">
      <c r="B9">
        <v>46</v>
      </c>
      <c r="C9">
        <v>43.93</v>
      </c>
      <c r="D9">
        <v>43.755000000000003</v>
      </c>
      <c r="E9">
        <v>43</v>
      </c>
      <c r="F9">
        <v>44.168999999999997</v>
      </c>
      <c r="G9">
        <v>43</v>
      </c>
      <c r="H9">
        <v>44.168999999999997</v>
      </c>
      <c r="I9">
        <v>43.843000000000004</v>
      </c>
      <c r="J9">
        <v>43.465000000000003</v>
      </c>
      <c r="K9">
        <v>43.378</v>
      </c>
      <c r="L9">
        <v>43.561999999999998</v>
      </c>
      <c r="M9">
        <f t="shared" si="3"/>
        <v>4.2849000000000013</v>
      </c>
      <c r="N9">
        <f t="shared" si="0"/>
        <v>5.0400249999999884</v>
      </c>
      <c r="O9">
        <f t="shared" si="0"/>
        <v>9</v>
      </c>
      <c r="P9">
        <f t="shared" si="0"/>
        <v>3.3525610000000112</v>
      </c>
      <c r="Q9">
        <f t="shared" si="0"/>
        <v>9</v>
      </c>
      <c r="R9">
        <f t="shared" si="0"/>
        <v>3.3525610000000112</v>
      </c>
      <c r="S9">
        <f t="shared" si="0"/>
        <v>4.6526489999999852</v>
      </c>
      <c r="T9">
        <f t="shared" si="0"/>
        <v>6.4262249999999828</v>
      </c>
      <c r="U9">
        <f t="shared" si="0"/>
        <v>6.8748839999999998</v>
      </c>
      <c r="V9">
        <f t="shared" si="0"/>
        <v>5.9438440000000119</v>
      </c>
      <c r="W9">
        <f t="shared" si="4"/>
        <v>4.5000000000000005E-2</v>
      </c>
      <c r="X9">
        <f t="shared" si="1"/>
        <v>4.8804347826086898E-2</v>
      </c>
      <c r="Y9">
        <f t="shared" si="1"/>
        <v>6.5217391304347824E-2</v>
      </c>
      <c r="Z9">
        <f t="shared" si="1"/>
        <v>3.9804347826087022E-2</v>
      </c>
      <c r="AA9">
        <f t="shared" si="1"/>
        <v>6.5217391304347824E-2</v>
      </c>
      <c r="AB9">
        <f t="shared" si="1"/>
        <v>3.9804347826087022E-2</v>
      </c>
      <c r="AC9">
        <f t="shared" si="1"/>
        <v>4.6891304347826013E-2</v>
      </c>
      <c r="AD9">
        <f t="shared" si="1"/>
        <v>5.5108695652173842E-2</v>
      </c>
      <c r="AE9">
        <f t="shared" si="1"/>
        <v>5.6999999999999995E-2</v>
      </c>
      <c r="AF9">
        <f t="shared" si="1"/>
        <v>5.3000000000000054E-2</v>
      </c>
      <c r="AG9">
        <f t="shared" si="5"/>
        <v>2.0700000000000003</v>
      </c>
      <c r="AH9">
        <f t="shared" si="2"/>
        <v>2.2449999999999974</v>
      </c>
      <c r="AI9">
        <f t="shared" si="2"/>
        <v>3</v>
      </c>
      <c r="AJ9">
        <f t="shared" si="2"/>
        <v>1.8310000000000031</v>
      </c>
      <c r="AK9">
        <f t="shared" si="2"/>
        <v>3</v>
      </c>
      <c r="AL9">
        <f t="shared" si="2"/>
        <v>1.8310000000000031</v>
      </c>
      <c r="AM9">
        <f t="shared" si="2"/>
        <v>2.1569999999999965</v>
      </c>
      <c r="AN9">
        <f t="shared" si="2"/>
        <v>2.5349999999999966</v>
      </c>
      <c r="AO9">
        <f t="shared" si="2"/>
        <v>2.6219999999999999</v>
      </c>
      <c r="AP9">
        <f t="shared" si="2"/>
        <v>2.4380000000000024</v>
      </c>
    </row>
    <row r="10" spans="1:42">
      <c r="B10">
        <v>42</v>
      </c>
      <c r="C10">
        <v>42.609000000000002</v>
      </c>
      <c r="D10">
        <v>42.070999999999998</v>
      </c>
      <c r="E10">
        <v>42</v>
      </c>
      <c r="F10">
        <v>40.378</v>
      </c>
      <c r="G10">
        <v>41.75</v>
      </c>
      <c r="H10">
        <v>40.378</v>
      </c>
      <c r="I10">
        <v>42.34</v>
      </c>
      <c r="J10">
        <v>42.179000000000002</v>
      </c>
      <c r="K10">
        <v>41.911000000000001</v>
      </c>
      <c r="L10">
        <v>42.143000000000001</v>
      </c>
      <c r="M10">
        <f t="shared" si="3"/>
        <v>0.37088100000000213</v>
      </c>
      <c r="N10">
        <f t="shared" si="0"/>
        <v>5.0409999999997098E-3</v>
      </c>
      <c r="O10">
        <f t="shared" si="0"/>
        <v>0</v>
      </c>
      <c r="P10">
        <f t="shared" si="0"/>
        <v>2.6308839999999996</v>
      </c>
      <c r="Q10">
        <f t="shared" si="0"/>
        <v>6.25E-2</v>
      </c>
      <c r="R10">
        <f t="shared" si="0"/>
        <v>2.6308839999999996</v>
      </c>
      <c r="S10">
        <f t="shared" si="0"/>
        <v>0.11560000000000233</v>
      </c>
      <c r="T10">
        <f t="shared" si="0"/>
        <v>3.2041000000000736E-2</v>
      </c>
      <c r="U10">
        <f t="shared" si="0"/>
        <v>7.9209999999997564E-3</v>
      </c>
      <c r="V10">
        <f t="shared" si="0"/>
        <v>2.0449000000000196E-2</v>
      </c>
      <c r="W10">
        <f t="shared" si="4"/>
        <v>1.4500000000000042E-2</v>
      </c>
      <c r="X10">
        <f t="shared" si="1"/>
        <v>1.6904761904761418E-3</v>
      </c>
      <c r="Y10">
        <f t="shared" si="1"/>
        <v>0</v>
      </c>
      <c r="Z10">
        <f t="shared" si="1"/>
        <v>3.8619047619047615E-2</v>
      </c>
      <c r="AA10">
        <f t="shared" si="1"/>
        <v>5.9523809523809521E-3</v>
      </c>
      <c r="AB10">
        <f t="shared" si="1"/>
        <v>3.8619047619047615E-2</v>
      </c>
      <c r="AC10">
        <f t="shared" si="1"/>
        <v>8.0952380952381761E-3</v>
      </c>
      <c r="AD10">
        <f t="shared" si="1"/>
        <v>4.2619047619048105E-3</v>
      </c>
      <c r="AE10">
        <f t="shared" si="1"/>
        <v>2.1190476190475864E-3</v>
      </c>
      <c r="AF10">
        <f t="shared" si="1"/>
        <v>3.4047619047619208E-3</v>
      </c>
      <c r="AG10">
        <f t="shared" si="5"/>
        <v>0.60900000000000176</v>
      </c>
      <c r="AH10">
        <f t="shared" si="2"/>
        <v>7.0999999999997954E-2</v>
      </c>
      <c r="AI10">
        <f t="shared" si="2"/>
        <v>0</v>
      </c>
      <c r="AJ10">
        <f t="shared" si="2"/>
        <v>1.6219999999999999</v>
      </c>
      <c r="AK10">
        <f t="shared" si="2"/>
        <v>0.25</v>
      </c>
      <c r="AL10">
        <f t="shared" si="2"/>
        <v>1.6219999999999999</v>
      </c>
      <c r="AM10">
        <f t="shared" si="2"/>
        <v>0.34000000000000341</v>
      </c>
      <c r="AN10">
        <f t="shared" si="2"/>
        <v>0.17900000000000205</v>
      </c>
      <c r="AO10">
        <f t="shared" si="2"/>
        <v>8.8999999999998636E-2</v>
      </c>
      <c r="AP10">
        <f t="shared" si="2"/>
        <v>0.14300000000000068</v>
      </c>
    </row>
    <row r="11" spans="1:42">
      <c r="A11" s="5">
        <v>10</v>
      </c>
      <c r="B11">
        <v>38</v>
      </c>
      <c r="C11">
        <v>41.64</v>
      </c>
      <c r="D11">
        <v>39.706000000000003</v>
      </c>
      <c r="E11">
        <v>41.570999999999998</v>
      </c>
      <c r="F11">
        <v>35.628</v>
      </c>
      <c r="G11">
        <v>40</v>
      </c>
      <c r="H11">
        <v>35.628</v>
      </c>
      <c r="I11">
        <v>40.673000000000002</v>
      </c>
      <c r="J11">
        <v>40.82</v>
      </c>
      <c r="K11">
        <v>39.853000000000002</v>
      </c>
      <c r="L11">
        <v>40.448999999999998</v>
      </c>
      <c r="M11">
        <f t="shared" si="3"/>
        <v>13.249600000000004</v>
      </c>
      <c r="N11">
        <f t="shared" ref="N11" si="6">(D11-$B11)^2</f>
        <v>2.9104360000000105</v>
      </c>
      <c r="O11">
        <f t="shared" ref="O11" si="7">(E11-$B11)^2</f>
        <v>12.752040999999986</v>
      </c>
      <c r="P11">
        <f t="shared" ref="P11" si="8">(F11-$B11)^2</f>
        <v>5.6263839999999998</v>
      </c>
      <c r="Q11">
        <f t="shared" ref="Q11" si="9">(G11-$B11)^2</f>
        <v>4</v>
      </c>
      <c r="R11">
        <f t="shared" ref="R11" si="10">(H11-$B11)^2</f>
        <v>5.6263839999999998</v>
      </c>
      <c r="S11">
        <f t="shared" ref="S11" si="11">(I11-$B11)^2</f>
        <v>7.1449290000000101</v>
      </c>
      <c r="T11">
        <f t="shared" ref="T11" si="12">(J11-$B11)^2</f>
        <v>7.9524000000000017</v>
      </c>
      <c r="U11">
        <f t="shared" ref="U11" si="13">(K11-$B11)^2</f>
        <v>3.4336090000000059</v>
      </c>
      <c r="V11">
        <f t="shared" ref="V11" si="14">(L11-$B11)^2</f>
        <v>5.9976009999999906</v>
      </c>
      <c r="W11">
        <f t="shared" si="4"/>
        <v>9.5789473684210535E-2</v>
      </c>
      <c r="X11">
        <f t="shared" ref="X11" si="15">ABS($B11-D11)/$B11</f>
        <v>4.4894736842105341E-2</v>
      </c>
      <c r="Y11">
        <f t="shared" ref="Y11" si="16">ABS($B11-E11)/$B11</f>
        <v>9.3973684210526265E-2</v>
      </c>
      <c r="Z11">
        <f t="shared" ref="Z11" si="17">ABS($B11-F11)/$B11</f>
        <v>6.2421052631578947E-2</v>
      </c>
      <c r="AA11">
        <f t="shared" ref="AA11" si="18">ABS($B11-G11)/$B11</f>
        <v>5.2631578947368418E-2</v>
      </c>
      <c r="AB11">
        <f t="shared" ref="AB11" si="19">ABS($B11-H11)/$B11</f>
        <v>6.2421052631578947E-2</v>
      </c>
      <c r="AC11">
        <f t="shared" ref="AC11" si="20">ABS($B11-I11)/$B11</f>
        <v>7.0342105263157942E-2</v>
      </c>
      <c r="AD11">
        <f t="shared" ref="AD11" si="21">ABS($B11-J11)/$B11</f>
        <v>7.4210526315789477E-2</v>
      </c>
      <c r="AE11">
        <f t="shared" ref="AE11" si="22">ABS($B11-K11)/$B11</f>
        <v>4.8763157894736883E-2</v>
      </c>
      <c r="AF11">
        <f t="shared" ref="AF11" si="23">ABS($B11-L11)/$B11</f>
        <v>6.4447368421052587E-2</v>
      </c>
      <c r="AG11">
        <f t="shared" si="5"/>
        <v>3.6400000000000006</v>
      </c>
      <c r="AH11">
        <f t="shared" si="2"/>
        <v>1.7060000000000031</v>
      </c>
      <c r="AI11">
        <f t="shared" si="2"/>
        <v>3.570999999999998</v>
      </c>
      <c r="AJ11">
        <f t="shared" si="2"/>
        <v>2.3719999999999999</v>
      </c>
      <c r="AK11">
        <f t="shared" si="2"/>
        <v>2</v>
      </c>
      <c r="AL11">
        <f t="shared" si="2"/>
        <v>2.3719999999999999</v>
      </c>
      <c r="AM11">
        <f t="shared" si="2"/>
        <v>2.6730000000000018</v>
      </c>
      <c r="AN11">
        <f t="shared" si="2"/>
        <v>2.8200000000000003</v>
      </c>
      <c r="AO11">
        <f t="shared" si="2"/>
        <v>1.8530000000000015</v>
      </c>
      <c r="AP11">
        <f t="shared" si="2"/>
        <v>2.4489999999999981</v>
      </c>
    </row>
    <row r="14" spans="1:42">
      <c r="C14" s="1" t="s">
        <v>6</v>
      </c>
      <c r="D14" s="1" t="s">
        <v>5</v>
      </c>
      <c r="E14" s="1" t="s">
        <v>2</v>
      </c>
      <c r="F14" s="1" t="s">
        <v>3</v>
      </c>
      <c r="G14" s="1" t="s">
        <v>1</v>
      </c>
      <c r="H14" s="1" t="s">
        <v>4</v>
      </c>
      <c r="I14" s="1" t="s">
        <v>13</v>
      </c>
      <c r="J14" s="2" t="s">
        <v>12</v>
      </c>
      <c r="K14" s="1" t="s">
        <v>14</v>
      </c>
      <c r="L14" s="3" t="s">
        <v>15</v>
      </c>
    </row>
    <row r="15" spans="1:42">
      <c r="B15" t="s">
        <v>7</v>
      </c>
      <c r="C15" s="7">
        <f t="shared" ref="C15:L15" si="24">SQRT(SUM(M2:M11)/$A$11)</f>
        <v>1.8670929007416841</v>
      </c>
      <c r="D15" s="7">
        <f t="shared" si="24"/>
        <v>1.7604833995241194</v>
      </c>
      <c r="E15" s="7">
        <f t="shared" si="24"/>
        <v>2.2591661957456779</v>
      </c>
      <c r="F15" s="7">
        <f t="shared" si="24"/>
        <v>1.8397418025364338</v>
      </c>
      <c r="G15" s="7">
        <f t="shared" si="24"/>
        <v>1.994505978933129</v>
      </c>
      <c r="H15" s="7">
        <f t="shared" si="24"/>
        <v>1.8397418025364338</v>
      </c>
      <c r="I15" s="7">
        <f t="shared" si="24"/>
        <v>1.6502494053930146</v>
      </c>
      <c r="J15" s="7">
        <f t="shared" si="24"/>
        <v>1.7164738856155075</v>
      </c>
      <c r="K15" s="7">
        <f t="shared" si="24"/>
        <v>1.7466169299534464</v>
      </c>
      <c r="L15" s="7">
        <f t="shared" si="24"/>
        <v>1.6437871212538451</v>
      </c>
    </row>
    <row r="16" spans="1:42">
      <c r="B16" t="s">
        <v>8</v>
      </c>
      <c r="C16" s="7">
        <f t="shared" ref="C16:L16" si="25">SUM(W2:W11)/$A$11</f>
        <v>2.7566353779072728E-2</v>
      </c>
      <c r="D16" s="7">
        <f t="shared" si="25"/>
        <v>2.8269641611443193E-2</v>
      </c>
      <c r="E16" s="7">
        <f t="shared" si="25"/>
        <v>3.1392040683073379E-2</v>
      </c>
      <c r="F16" s="7">
        <f t="shared" si="25"/>
        <v>3.3659850922986359E-2</v>
      </c>
      <c r="G16" s="7">
        <f t="shared" si="25"/>
        <v>2.9848372059994289E-2</v>
      </c>
      <c r="H16" s="7">
        <f t="shared" si="25"/>
        <v>3.3659850922986359E-2</v>
      </c>
      <c r="I16" s="7">
        <f t="shared" si="25"/>
        <v>2.6437962492771177E-2</v>
      </c>
      <c r="J16" s="7">
        <f t="shared" si="25"/>
        <v>2.6547512312624068E-2</v>
      </c>
      <c r="K16" s="7">
        <f t="shared" si="25"/>
        <v>2.5854085011916755E-2</v>
      </c>
      <c r="L16" s="7">
        <f t="shared" si="25"/>
        <v>2.5155955923317007E-2</v>
      </c>
    </row>
    <row r="17" spans="2:12">
      <c r="B17" t="s">
        <v>11</v>
      </c>
      <c r="C17" s="7">
        <f>SUM(AG2:AG11)/$A$11</f>
        <v>1.3568999999999989</v>
      </c>
      <c r="D17" s="7">
        <f t="shared" ref="D17:L17" si="26">SUM(AH2:AH11)/$A$11</f>
        <v>1.5170000000000001</v>
      </c>
      <c r="E17" s="7">
        <f t="shared" si="26"/>
        <v>1.5155000000000001</v>
      </c>
      <c r="F17" s="7">
        <f t="shared" si="26"/>
        <v>1.7373000000000018</v>
      </c>
      <c r="G17" s="7">
        <f t="shared" si="26"/>
        <v>1.5320999999999998</v>
      </c>
      <c r="H17" s="7">
        <f t="shared" si="26"/>
        <v>1.7373000000000018</v>
      </c>
      <c r="I17" s="7">
        <f t="shared" si="26"/>
        <v>1.3640999999999999</v>
      </c>
      <c r="J17" s="7">
        <f t="shared" si="26"/>
        <v>1.3193999999999988</v>
      </c>
      <c r="K17" s="7">
        <f t="shared" si="26"/>
        <v>1.3173000000000001</v>
      </c>
      <c r="L17" s="7">
        <f t="shared" si="26"/>
        <v>1.2701000000000016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Results</vt:lpstr>
      <vt:lpstr>Fold1</vt:lpstr>
      <vt:lpstr>Fold2</vt:lpstr>
      <vt:lpstr>Fold3</vt:lpstr>
      <vt:lpstr>Fold4</vt:lpstr>
      <vt:lpstr>Fold5</vt:lpstr>
      <vt:lpstr>Fold6</vt:lpstr>
      <vt:lpstr>Fold7</vt:lpstr>
      <vt:lpstr>Fold8</vt:lpstr>
      <vt:lpstr>Fold9</vt:lpstr>
      <vt:lpstr>Fold10</vt:lpstr>
      <vt:lpstr>Results!Print_Area</vt:lpstr>
    </vt:vector>
  </TitlesOfParts>
  <Company>NTUST-PIM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DUC</dc:creator>
  <cp:lastModifiedBy>PHAM ANH DUC</cp:lastModifiedBy>
  <cp:lastPrinted>2012-12-25T13:42:13Z</cp:lastPrinted>
  <dcterms:created xsi:type="dcterms:W3CDTF">2012-11-21T08:02:25Z</dcterms:created>
  <dcterms:modified xsi:type="dcterms:W3CDTF">2012-12-25T13:42:37Z</dcterms:modified>
</cp:coreProperties>
</file>